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CHIERS\Pre-Prod\PAO\ouvrages\rb\13exc\Fichiers d'exemple\Dépôt\"/>
    </mc:Choice>
  </mc:AlternateContent>
  <bookViews>
    <workbookView xWindow="120" yWindow="195" windowWidth="18915" windowHeight="11700" tabRatio="892"/>
  </bookViews>
  <sheets>
    <sheet name="TCD par fonction" sheetId="2" r:id="rId1"/>
    <sheet name="TCD par service" sheetId="3" r:id="rId2"/>
    <sheet name="Feuil1" sheetId="5" r:id="rId3"/>
    <sheet name="TCD par ville et date" sheetId="4" r:id="rId4"/>
    <sheet name="TCD synthèse" sheetId="6" r:id="rId5"/>
    <sheet name="TCD par service et ville" sheetId="9" r:id="rId6"/>
    <sheet name="TCD prime par ville" sheetId="11" r:id="rId7"/>
    <sheet name="Feuil10" sheetId="14" r:id="rId8"/>
    <sheet name="Relevé" sheetId="1" r:id="rId9"/>
  </sheets>
  <definedNames>
    <definedName name="Segment_Nom">#N/A</definedName>
    <definedName name="Segment_Nom1">#N/A</definedName>
    <definedName name="Segment_Ville">#N/A</definedName>
    <definedName name="Segment_Ville1">#N/A</definedName>
  </definedNames>
  <calcPr calcId="152511"/>
  <pivotCaches>
    <pivotCache cacheId="0" r:id="rId10"/>
    <pivotCache cacheId="1" r:id="rId11"/>
    <pivotCache cacheId="2" r:id="rId12"/>
    <pivotCache cacheId="3" r:id="rId13"/>
  </pivotCaches>
  <extLst>
    <ext xmlns:x14="http://schemas.microsoft.com/office/spreadsheetml/2009/9/main" uri="{BBE1A952-AA13-448e-AADC-164F8A28A991}">
      <x14:slicerCaches>
        <x14:slicerCache r:id="rId14"/>
        <x14:slicerCache r:id="rId15"/>
        <x14:slicerCache r:id="rId16"/>
        <x14:slicerCache r:id="rId1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4" i="1"/>
  <c r="H24" i="1" l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s="1"/>
</calcChain>
</file>

<file path=xl/sharedStrings.xml><?xml version="1.0" encoding="utf-8"?>
<sst xmlns="http://schemas.openxmlformats.org/spreadsheetml/2006/main" count="244" uniqueCount="80">
  <si>
    <t>CALCUL DES PRIMES DU PERSONNEL</t>
  </si>
  <si>
    <t>Nom</t>
  </si>
  <si>
    <t>Prénom</t>
  </si>
  <si>
    <t>Fonction</t>
  </si>
  <si>
    <t>Ville</t>
  </si>
  <si>
    <t>Date d'embauche</t>
  </si>
  <si>
    <t>Salaire</t>
  </si>
  <si>
    <t>Prime</t>
  </si>
  <si>
    <t>TOTAL</t>
  </si>
  <si>
    <t>DUPONT</t>
  </si>
  <si>
    <t>Alain</t>
  </si>
  <si>
    <t>Comptable</t>
  </si>
  <si>
    <t>Nantes</t>
  </si>
  <si>
    <t>AUBERT</t>
  </si>
  <si>
    <t>Patrice</t>
  </si>
  <si>
    <t>Cuisinier</t>
  </si>
  <si>
    <t>BRIAND</t>
  </si>
  <si>
    <t>Claude</t>
  </si>
  <si>
    <t>Serveur</t>
  </si>
  <si>
    <t>MARIN</t>
  </si>
  <si>
    <t>Thierry</t>
  </si>
  <si>
    <t>Paris</t>
  </si>
  <si>
    <t>MALUOT</t>
  </si>
  <si>
    <t>Marine</t>
  </si>
  <si>
    <t>DURAND</t>
  </si>
  <si>
    <t>Audrey</t>
  </si>
  <si>
    <t>Hôtesse d'accueil</t>
  </si>
  <si>
    <t>GUERRIN</t>
  </si>
  <si>
    <t>Mathilde</t>
  </si>
  <si>
    <t>CROVIER</t>
  </si>
  <si>
    <t>Pierre</t>
  </si>
  <si>
    <t>PITIVIER</t>
  </si>
  <si>
    <t>Charles</t>
  </si>
  <si>
    <t>TOURANGE</t>
  </si>
  <si>
    <t>Bastien</t>
  </si>
  <si>
    <t>CHENE</t>
  </si>
  <si>
    <t>Claudie</t>
  </si>
  <si>
    <t>Serveuse</t>
  </si>
  <si>
    <t>SALMON</t>
  </si>
  <si>
    <t>Sylvie</t>
  </si>
  <si>
    <t>FOLLIET</t>
  </si>
  <si>
    <t>Nathalie</t>
  </si>
  <si>
    <t>PAUILLAC</t>
  </si>
  <si>
    <t>Hélène</t>
  </si>
  <si>
    <t>Strasbourg</t>
  </si>
  <si>
    <t>IDRAM</t>
  </si>
  <si>
    <t>Jean</t>
  </si>
  <si>
    <t>Sommelier</t>
  </si>
  <si>
    <t>MARTIN</t>
  </si>
  <si>
    <t>Yann</t>
  </si>
  <si>
    <t>AUDRIN</t>
  </si>
  <si>
    <t>Mireille</t>
  </si>
  <si>
    <t>BERTIN</t>
  </si>
  <si>
    <t>Stéphane</t>
  </si>
  <si>
    <t>Stéphanie</t>
  </si>
  <si>
    <t>PAULIN</t>
  </si>
  <si>
    <t>Elie</t>
  </si>
  <si>
    <t>FUSILLE</t>
  </si>
  <si>
    <t>Paul</t>
  </si>
  <si>
    <t>Ancienneté</t>
  </si>
  <si>
    <t>Étiquettes de lignes</t>
  </si>
  <si>
    <t>Total général</t>
  </si>
  <si>
    <t>Étiquettes de colonnes</t>
  </si>
  <si>
    <t>Somme de Salaire</t>
  </si>
  <si>
    <t>Total Somme de Salaire</t>
  </si>
  <si>
    <t>Total Somme de Charges patronales</t>
  </si>
  <si>
    <t>Somme de Charges patronales</t>
  </si>
  <si>
    <t>Somme de TOTAL</t>
  </si>
  <si>
    <t>Groupe1</t>
  </si>
  <si>
    <t>Groupe2</t>
  </si>
  <si>
    <t>Fonction2</t>
  </si>
  <si>
    <t>(Tous)</t>
  </si>
  <si>
    <t>Somme de Prime</t>
  </si>
  <si>
    <t>Nombre de Prénom</t>
  </si>
  <si>
    <t>2000</t>
  </si>
  <si>
    <t>2001</t>
  </si>
  <si>
    <t>2002</t>
  </si>
  <si>
    <t>2003</t>
  </si>
  <si>
    <t>2004</t>
  </si>
  <si>
    <t>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</si>
</sst>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/m/yy;@"/>
  </numFmts>
  <fonts count="5">
    <font>
      <sz val="11"/>
      <color theme="1"/>
      <name val="Calibri"/>
      <family val="2"/>
    </font>
    <font>
      <sz val="22"/>
      <name val="BalloonDExtBol"/>
      <family val="5"/>
    </font>
    <font>
      <sz val="10"/>
      <name val="Comic Sans MS"/>
      <family val="4"/>
    </font>
    <font>
      <b/>
      <sz val="11"/>
      <color indexed="18"/>
      <name val="Comic Sans MS"/>
      <family val="4"/>
    </font>
    <font>
      <b/>
      <sz val="10"/>
      <color indexed="8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24"/>
      </patternFill>
    </fill>
    <fill>
      <patternFill patternType="solid">
        <fgColor theme="8" tint="0.79998168889431442"/>
        <bgColor indexed="2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 applyProtection="1">
      <alignment horizontal="left"/>
    </xf>
    <xf numFmtId="0" fontId="4" fillId="2" borderId="1" xfId="0" applyFont="1" applyFill="1" applyBorder="1" applyAlignment="1">
      <alignment horizontal="left"/>
    </xf>
    <xf numFmtId="14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/>
    <xf numFmtId="165" fontId="4" fillId="3" borderId="1" xfId="0" applyNumberFormat="1" applyFont="1" applyFill="1" applyBorder="1" applyAlignment="1">
      <alignment horizontal="center"/>
    </xf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indent="1"/>
    </xf>
    <xf numFmtId="165" fontId="0" fillId="0" borderId="0" xfId="0" applyNumberFormat="1"/>
    <xf numFmtId="164" fontId="0" fillId="0" borderId="0" xfId="0" pivotButton="1" applyNumberFormat="1"/>
    <xf numFmtId="165" fontId="0" fillId="0" borderId="0" xfId="0" applyNumberFormat="1" applyAlignment="1">
      <alignment horizontal="left" indent="1"/>
    </xf>
    <xf numFmtId="0" fontId="0" fillId="0" borderId="0" xfId="0" applyAlignment="1">
      <alignment horizontal="left" indent="2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2">
    <dxf>
      <numFmt numFmtId="164" formatCode="#,##0.00\ &quot;€&quot;"/>
    </dxf>
    <dxf>
      <numFmt numFmtId="164" formatCode="#,##0.00\ &quot;€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microsoft.com/office/2007/relationships/slicerCache" Target="slicerCaches/slicerCache4.xml"/><Relationship Id="rId2" Type="http://schemas.openxmlformats.org/officeDocument/2006/relationships/worksheet" Target="worksheets/sheet2.xml"/><Relationship Id="rId16" Type="http://schemas.microsoft.com/office/2007/relationships/slicerCache" Target="slicerCaches/slicerCache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2.xml"/><Relationship Id="rId10" Type="http://schemas.openxmlformats.org/officeDocument/2006/relationships/pivotCacheDefinition" Target="pivotCache/pivotCacheDefinition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Relevé!$G$3</c:f>
              <c:strCache>
                <c:ptCount val="1"/>
                <c:pt idx="0">
                  <c:v>Salaire</c:v>
                </c:pt>
              </c:strCache>
            </c:strRef>
          </c:tx>
          <c:marker>
            <c:symbol val="none"/>
          </c:marker>
          <c:cat>
            <c:multiLvlStrRef>
              <c:f>Relevé!$A$4:$C$24</c:f>
              <c:multiLvlStrCache>
                <c:ptCount val="21"/>
                <c:lvl>
                  <c:pt idx="0">
                    <c:v>Comptable</c:v>
                  </c:pt>
                  <c:pt idx="1">
                    <c:v>Cuisinier</c:v>
                  </c:pt>
                  <c:pt idx="2">
                    <c:v>Serveur</c:v>
                  </c:pt>
                  <c:pt idx="3">
                    <c:v>Cuisinier</c:v>
                  </c:pt>
                  <c:pt idx="4">
                    <c:v>Cuisinier</c:v>
                  </c:pt>
                  <c:pt idx="5">
                    <c:v>Hôtesse d'accueil</c:v>
                  </c:pt>
                  <c:pt idx="6">
                    <c:v>Hôtesse d'accueil</c:v>
                  </c:pt>
                  <c:pt idx="7">
                    <c:v>Serveur</c:v>
                  </c:pt>
                  <c:pt idx="8">
                    <c:v>Serveur</c:v>
                  </c:pt>
                  <c:pt idx="9">
                    <c:v>Serveur</c:v>
                  </c:pt>
                  <c:pt idx="10">
                    <c:v>Serveuse</c:v>
                  </c:pt>
                  <c:pt idx="11">
                    <c:v>Cuisinier</c:v>
                  </c:pt>
                  <c:pt idx="12">
                    <c:v>Serveuse</c:v>
                  </c:pt>
                  <c:pt idx="13">
                    <c:v>Serveuse</c:v>
                  </c:pt>
                  <c:pt idx="14">
                    <c:v>Sommelier</c:v>
                  </c:pt>
                  <c:pt idx="15">
                    <c:v>Serveur</c:v>
                  </c:pt>
                  <c:pt idx="16">
                    <c:v>Serveuse</c:v>
                  </c:pt>
                  <c:pt idx="17">
                    <c:v>Serveur</c:v>
                  </c:pt>
                  <c:pt idx="18">
                    <c:v>Serveuse</c:v>
                  </c:pt>
                  <c:pt idx="19">
                    <c:v>Cuisinier</c:v>
                  </c:pt>
                  <c:pt idx="20">
                    <c:v>Serveur</c:v>
                  </c:pt>
                </c:lvl>
                <c:lvl>
                  <c:pt idx="0">
                    <c:v>Alain</c:v>
                  </c:pt>
                  <c:pt idx="1">
                    <c:v>Patrice</c:v>
                  </c:pt>
                  <c:pt idx="2">
                    <c:v>Claude</c:v>
                  </c:pt>
                  <c:pt idx="3">
                    <c:v>Thierry</c:v>
                  </c:pt>
                  <c:pt idx="4">
                    <c:v>Marine</c:v>
                  </c:pt>
                  <c:pt idx="5">
                    <c:v>Audrey</c:v>
                  </c:pt>
                  <c:pt idx="6">
                    <c:v>Mathilde</c:v>
                  </c:pt>
                  <c:pt idx="7">
                    <c:v>Pierre</c:v>
                  </c:pt>
                  <c:pt idx="8">
                    <c:v>Charles</c:v>
                  </c:pt>
                  <c:pt idx="9">
                    <c:v>Bastien</c:v>
                  </c:pt>
                  <c:pt idx="10">
                    <c:v>Claudie</c:v>
                  </c:pt>
                  <c:pt idx="11">
                    <c:v>Sylvie</c:v>
                  </c:pt>
                  <c:pt idx="12">
                    <c:v>Nathalie</c:v>
                  </c:pt>
                  <c:pt idx="13">
                    <c:v>Hélène</c:v>
                  </c:pt>
                  <c:pt idx="14">
                    <c:v>Jean</c:v>
                  </c:pt>
                  <c:pt idx="15">
                    <c:v>Yann</c:v>
                  </c:pt>
                  <c:pt idx="16">
                    <c:v>Mireille</c:v>
                  </c:pt>
                  <c:pt idx="17">
                    <c:v>Stéphane</c:v>
                  </c:pt>
                  <c:pt idx="18">
                    <c:v>Stéphanie</c:v>
                  </c:pt>
                  <c:pt idx="19">
                    <c:v>Elie</c:v>
                  </c:pt>
                  <c:pt idx="20">
                    <c:v>Paul</c:v>
                  </c:pt>
                </c:lvl>
                <c:lvl>
                  <c:pt idx="0">
                    <c:v>DUPONT</c:v>
                  </c:pt>
                  <c:pt idx="1">
                    <c:v>AUBERT</c:v>
                  </c:pt>
                  <c:pt idx="2">
                    <c:v>BRIAND</c:v>
                  </c:pt>
                  <c:pt idx="3">
                    <c:v>MARIN</c:v>
                  </c:pt>
                  <c:pt idx="4">
                    <c:v>MALUOT</c:v>
                  </c:pt>
                  <c:pt idx="5">
                    <c:v>DURAND</c:v>
                  </c:pt>
                  <c:pt idx="6">
                    <c:v>GUERRIN</c:v>
                  </c:pt>
                  <c:pt idx="7">
                    <c:v>CROVIER</c:v>
                  </c:pt>
                  <c:pt idx="8">
                    <c:v>PITIVIER</c:v>
                  </c:pt>
                  <c:pt idx="9">
                    <c:v>TOURANGE</c:v>
                  </c:pt>
                  <c:pt idx="10">
                    <c:v>CHENE</c:v>
                  </c:pt>
                  <c:pt idx="11">
                    <c:v>SALMON</c:v>
                  </c:pt>
                  <c:pt idx="12">
                    <c:v>FOLLIET</c:v>
                  </c:pt>
                  <c:pt idx="13">
                    <c:v>PAUILLAC</c:v>
                  </c:pt>
                  <c:pt idx="14">
                    <c:v>IDRAM</c:v>
                  </c:pt>
                  <c:pt idx="15">
                    <c:v>MARTIN</c:v>
                  </c:pt>
                  <c:pt idx="16">
                    <c:v>AUDRIN</c:v>
                  </c:pt>
                  <c:pt idx="17">
                    <c:v>BERTIN</c:v>
                  </c:pt>
                  <c:pt idx="18">
                    <c:v>DURAND</c:v>
                  </c:pt>
                  <c:pt idx="19">
                    <c:v>PAULIN</c:v>
                  </c:pt>
                  <c:pt idx="20">
                    <c:v>FUSILLE</c:v>
                  </c:pt>
                </c:lvl>
              </c:multiLvlStrCache>
            </c:multiLvlStrRef>
          </c:cat>
          <c:val>
            <c:numRef>
              <c:f>Relevé!$G$4:$G$24</c:f>
              <c:numCache>
                <c:formatCode>#\ ##0.00\ "€"</c:formatCode>
                <c:ptCount val="21"/>
                <c:pt idx="0">
                  <c:v>1781.56</c:v>
                </c:pt>
                <c:pt idx="1">
                  <c:v>1768.99</c:v>
                </c:pt>
                <c:pt idx="2">
                  <c:v>1498.75</c:v>
                </c:pt>
                <c:pt idx="3">
                  <c:v>1594.56</c:v>
                </c:pt>
                <c:pt idx="4">
                  <c:v>1251.75</c:v>
                </c:pt>
                <c:pt idx="5">
                  <c:v>1358.72</c:v>
                </c:pt>
                <c:pt idx="6">
                  <c:v>1689</c:v>
                </c:pt>
                <c:pt idx="7">
                  <c:v>1460</c:v>
                </c:pt>
                <c:pt idx="8">
                  <c:v>2128.75</c:v>
                </c:pt>
                <c:pt idx="9">
                  <c:v>1150.75</c:v>
                </c:pt>
                <c:pt idx="10">
                  <c:v>1255.5</c:v>
                </c:pt>
                <c:pt idx="11">
                  <c:v>1485.33</c:v>
                </c:pt>
                <c:pt idx="12">
                  <c:v>1589</c:v>
                </c:pt>
                <c:pt idx="13">
                  <c:v>2785</c:v>
                </c:pt>
                <c:pt idx="14">
                  <c:v>1350.66</c:v>
                </c:pt>
                <c:pt idx="15">
                  <c:v>1705.5</c:v>
                </c:pt>
                <c:pt idx="16">
                  <c:v>1497.75</c:v>
                </c:pt>
                <c:pt idx="17">
                  <c:v>1355</c:v>
                </c:pt>
                <c:pt idx="18">
                  <c:v>1590</c:v>
                </c:pt>
                <c:pt idx="19">
                  <c:v>1550.99</c:v>
                </c:pt>
                <c:pt idx="20">
                  <c:v>1352.52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263936"/>
        <c:axId val="397428552"/>
      </c:radarChart>
      <c:catAx>
        <c:axId val="57126393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397428552"/>
        <c:crosses val="autoZero"/>
        <c:auto val="1"/>
        <c:lblAlgn val="ctr"/>
        <c:lblOffset val="100"/>
        <c:noMultiLvlLbl val="0"/>
      </c:catAx>
      <c:valAx>
        <c:axId val="397428552"/>
        <c:scaling>
          <c:orientation val="minMax"/>
        </c:scaling>
        <c:delete val="0"/>
        <c:axPos val="l"/>
        <c:majorGridlines/>
        <c:numFmt formatCode="#\ ##0.00\ &quot;€&quot;" sourceLinked="1"/>
        <c:majorTickMark val="out"/>
        <c:minorTickMark val="none"/>
        <c:tickLblPos val="nextTo"/>
        <c:crossAx val="571263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Relevé!$G$3</c:f>
              <c:strCache>
                <c:ptCount val="1"/>
                <c:pt idx="0">
                  <c:v>Salaire</c:v>
                </c:pt>
              </c:strCache>
            </c:strRef>
          </c:tx>
          <c:xVal>
            <c:multiLvlStrRef>
              <c:f>Relevé!$A$4:$C$24</c:f>
              <c:multiLvlStrCache>
                <c:ptCount val="21"/>
                <c:lvl>
                  <c:pt idx="0">
                    <c:v>Comptable</c:v>
                  </c:pt>
                  <c:pt idx="1">
                    <c:v>Cuisinier</c:v>
                  </c:pt>
                  <c:pt idx="2">
                    <c:v>Serveur</c:v>
                  </c:pt>
                  <c:pt idx="3">
                    <c:v>Cuisinier</c:v>
                  </c:pt>
                  <c:pt idx="4">
                    <c:v>Cuisinier</c:v>
                  </c:pt>
                  <c:pt idx="5">
                    <c:v>Hôtesse d'accueil</c:v>
                  </c:pt>
                  <c:pt idx="6">
                    <c:v>Hôtesse d'accueil</c:v>
                  </c:pt>
                  <c:pt idx="7">
                    <c:v>Serveur</c:v>
                  </c:pt>
                  <c:pt idx="8">
                    <c:v>Serveur</c:v>
                  </c:pt>
                  <c:pt idx="9">
                    <c:v>Serveur</c:v>
                  </c:pt>
                  <c:pt idx="10">
                    <c:v>Serveuse</c:v>
                  </c:pt>
                  <c:pt idx="11">
                    <c:v>Cuisinier</c:v>
                  </c:pt>
                  <c:pt idx="12">
                    <c:v>Serveuse</c:v>
                  </c:pt>
                  <c:pt idx="13">
                    <c:v>Serveuse</c:v>
                  </c:pt>
                  <c:pt idx="14">
                    <c:v>Sommelier</c:v>
                  </c:pt>
                  <c:pt idx="15">
                    <c:v>Serveur</c:v>
                  </c:pt>
                  <c:pt idx="16">
                    <c:v>Serveuse</c:v>
                  </c:pt>
                  <c:pt idx="17">
                    <c:v>Serveur</c:v>
                  </c:pt>
                  <c:pt idx="18">
                    <c:v>Serveuse</c:v>
                  </c:pt>
                  <c:pt idx="19">
                    <c:v>Cuisinier</c:v>
                  </c:pt>
                  <c:pt idx="20">
                    <c:v>Serveur</c:v>
                  </c:pt>
                </c:lvl>
                <c:lvl>
                  <c:pt idx="0">
                    <c:v>Alain</c:v>
                  </c:pt>
                  <c:pt idx="1">
                    <c:v>Patrice</c:v>
                  </c:pt>
                  <c:pt idx="2">
                    <c:v>Claude</c:v>
                  </c:pt>
                  <c:pt idx="3">
                    <c:v>Thierry</c:v>
                  </c:pt>
                  <c:pt idx="4">
                    <c:v>Marine</c:v>
                  </c:pt>
                  <c:pt idx="5">
                    <c:v>Audrey</c:v>
                  </c:pt>
                  <c:pt idx="6">
                    <c:v>Mathilde</c:v>
                  </c:pt>
                  <c:pt idx="7">
                    <c:v>Pierre</c:v>
                  </c:pt>
                  <c:pt idx="8">
                    <c:v>Charles</c:v>
                  </c:pt>
                  <c:pt idx="9">
                    <c:v>Bastien</c:v>
                  </c:pt>
                  <c:pt idx="10">
                    <c:v>Claudie</c:v>
                  </c:pt>
                  <c:pt idx="11">
                    <c:v>Sylvie</c:v>
                  </c:pt>
                  <c:pt idx="12">
                    <c:v>Nathalie</c:v>
                  </c:pt>
                  <c:pt idx="13">
                    <c:v>Hélène</c:v>
                  </c:pt>
                  <c:pt idx="14">
                    <c:v>Jean</c:v>
                  </c:pt>
                  <c:pt idx="15">
                    <c:v>Yann</c:v>
                  </c:pt>
                  <c:pt idx="16">
                    <c:v>Mireille</c:v>
                  </c:pt>
                  <c:pt idx="17">
                    <c:v>Stéphane</c:v>
                  </c:pt>
                  <c:pt idx="18">
                    <c:v>Stéphanie</c:v>
                  </c:pt>
                  <c:pt idx="19">
                    <c:v>Elie</c:v>
                  </c:pt>
                  <c:pt idx="20">
                    <c:v>Paul</c:v>
                  </c:pt>
                </c:lvl>
                <c:lvl>
                  <c:pt idx="0">
                    <c:v>DUPONT</c:v>
                  </c:pt>
                  <c:pt idx="1">
                    <c:v>AUBERT</c:v>
                  </c:pt>
                  <c:pt idx="2">
                    <c:v>BRIAND</c:v>
                  </c:pt>
                  <c:pt idx="3">
                    <c:v>MARIN</c:v>
                  </c:pt>
                  <c:pt idx="4">
                    <c:v>MALUOT</c:v>
                  </c:pt>
                  <c:pt idx="5">
                    <c:v>DURAND</c:v>
                  </c:pt>
                  <c:pt idx="6">
                    <c:v>GUERRIN</c:v>
                  </c:pt>
                  <c:pt idx="7">
                    <c:v>CROVIER</c:v>
                  </c:pt>
                  <c:pt idx="8">
                    <c:v>PITIVIER</c:v>
                  </c:pt>
                  <c:pt idx="9">
                    <c:v>TOURANGE</c:v>
                  </c:pt>
                  <c:pt idx="10">
                    <c:v>CHENE</c:v>
                  </c:pt>
                  <c:pt idx="11">
                    <c:v>SALMON</c:v>
                  </c:pt>
                  <c:pt idx="12">
                    <c:v>FOLLIET</c:v>
                  </c:pt>
                  <c:pt idx="13">
                    <c:v>PAUILLAC</c:v>
                  </c:pt>
                  <c:pt idx="14">
                    <c:v>IDRAM</c:v>
                  </c:pt>
                  <c:pt idx="15">
                    <c:v>MARTIN</c:v>
                  </c:pt>
                  <c:pt idx="16">
                    <c:v>AUDRIN</c:v>
                  </c:pt>
                  <c:pt idx="17">
                    <c:v>BERTIN</c:v>
                  </c:pt>
                  <c:pt idx="18">
                    <c:v>DURAND</c:v>
                  </c:pt>
                  <c:pt idx="19">
                    <c:v>PAULIN</c:v>
                  </c:pt>
                  <c:pt idx="20">
                    <c:v>FUSILLE</c:v>
                  </c:pt>
                </c:lvl>
              </c:multiLvlStrCache>
            </c:multiLvlStrRef>
          </c:xVal>
          <c:yVal>
            <c:numRef>
              <c:f>Relevé!$G$4:$G$24</c:f>
              <c:numCache>
                <c:formatCode>#\ ##0.00\ "€"</c:formatCode>
                <c:ptCount val="21"/>
                <c:pt idx="0">
                  <c:v>1781.56</c:v>
                </c:pt>
                <c:pt idx="1">
                  <c:v>1768.99</c:v>
                </c:pt>
                <c:pt idx="2">
                  <c:v>1498.75</c:v>
                </c:pt>
                <c:pt idx="3">
                  <c:v>1594.56</c:v>
                </c:pt>
                <c:pt idx="4">
                  <c:v>1251.75</c:v>
                </c:pt>
                <c:pt idx="5">
                  <c:v>1358.72</c:v>
                </c:pt>
                <c:pt idx="6">
                  <c:v>1689</c:v>
                </c:pt>
                <c:pt idx="7">
                  <c:v>1460</c:v>
                </c:pt>
                <c:pt idx="8">
                  <c:v>2128.75</c:v>
                </c:pt>
                <c:pt idx="9">
                  <c:v>1150.75</c:v>
                </c:pt>
                <c:pt idx="10">
                  <c:v>1255.5</c:v>
                </c:pt>
                <c:pt idx="11">
                  <c:v>1485.33</c:v>
                </c:pt>
                <c:pt idx="12">
                  <c:v>1589</c:v>
                </c:pt>
                <c:pt idx="13">
                  <c:v>2785</c:v>
                </c:pt>
                <c:pt idx="14">
                  <c:v>1350.66</c:v>
                </c:pt>
                <c:pt idx="15">
                  <c:v>1705.5</c:v>
                </c:pt>
                <c:pt idx="16">
                  <c:v>1497.75</c:v>
                </c:pt>
                <c:pt idx="17">
                  <c:v>1355</c:v>
                </c:pt>
                <c:pt idx="18">
                  <c:v>1590</c:v>
                </c:pt>
                <c:pt idx="19">
                  <c:v>1550.99</c:v>
                </c:pt>
                <c:pt idx="20">
                  <c:v>1352.52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430120"/>
        <c:axId val="397429336"/>
      </c:scatterChart>
      <c:valAx>
        <c:axId val="397430120"/>
        <c:scaling>
          <c:orientation val="minMax"/>
        </c:scaling>
        <c:delete val="0"/>
        <c:axPos val="b"/>
        <c:majorTickMark val="out"/>
        <c:minorTickMark val="none"/>
        <c:tickLblPos val="nextTo"/>
        <c:crossAx val="397429336"/>
        <c:crosses val="autoZero"/>
        <c:crossBetween val="midCat"/>
      </c:valAx>
      <c:valAx>
        <c:axId val="397429336"/>
        <c:scaling>
          <c:orientation val="minMax"/>
        </c:scaling>
        <c:delete val="0"/>
        <c:axPos val="l"/>
        <c:majorGridlines/>
        <c:numFmt formatCode="#\ ##0.00\ &quot;€&quot;" sourceLinked="1"/>
        <c:majorTickMark val="out"/>
        <c:minorTickMark val="none"/>
        <c:tickLblPos val="nextTo"/>
        <c:crossAx val="3974301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16</xdr:row>
      <xdr:rowOff>47625</xdr:rowOff>
    </xdr:from>
    <xdr:to>
      <xdr:col>7</xdr:col>
      <xdr:colOff>95250</xdr:colOff>
      <xdr:row>29</xdr:row>
      <xdr:rowOff>95250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om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67475" y="309562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171450</xdr:colOff>
      <xdr:row>2</xdr:row>
      <xdr:rowOff>19050</xdr:rowOff>
    </xdr:from>
    <xdr:to>
      <xdr:col>7</xdr:col>
      <xdr:colOff>123825</xdr:colOff>
      <xdr:row>15</xdr:row>
      <xdr:rowOff>66675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Vill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ill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96050" y="4000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16</xdr:row>
      <xdr:rowOff>66675</xdr:rowOff>
    </xdr:from>
    <xdr:to>
      <xdr:col>5</xdr:col>
      <xdr:colOff>1009650</xdr:colOff>
      <xdr:row>29</xdr:row>
      <xdr:rowOff>114300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om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43425" y="31146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638175</xdr:colOff>
      <xdr:row>1</xdr:row>
      <xdr:rowOff>114300</xdr:rowOff>
    </xdr:from>
    <xdr:to>
      <xdr:col>5</xdr:col>
      <xdr:colOff>933450</xdr:colOff>
      <xdr:row>14</xdr:row>
      <xdr:rowOff>161925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Ville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ille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67225" y="3048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52386</xdr:rowOff>
    </xdr:from>
    <xdr:to>
      <xdr:col>7</xdr:col>
      <xdr:colOff>266700</xdr:colOff>
      <xdr:row>47</xdr:row>
      <xdr:rowOff>57149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371475</xdr:colOff>
      <xdr:row>24</xdr:row>
      <xdr:rowOff>119062</xdr:rowOff>
    </xdr:from>
    <xdr:to>
      <xdr:col>13</xdr:col>
      <xdr:colOff>171450</xdr:colOff>
      <xdr:row>39</xdr:row>
      <xdr:rowOff>4762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rvice Marketing" refreshedDate="40322.829877083335" createdVersion="4" refreshedVersion="4" minRefreshableVersion="3" recordCount="21">
  <cacheSource type="worksheet">
    <worksheetSource ref="A3:I24" sheet="Relevé"/>
  </cacheSource>
  <cacheFields count="13">
    <cacheField name="Nom" numFmtId="49">
      <sharedItems count="20">
        <s v="DUPONT"/>
        <s v="AUBERT"/>
        <s v="BRIAND"/>
        <s v="MARIN"/>
        <s v="MALUOT"/>
        <s v="DURAND"/>
        <s v="GUERRIN"/>
        <s v="CROVIER"/>
        <s v="PITIVIER"/>
        <s v="TOURANGE"/>
        <s v="CHENE"/>
        <s v="SALMON"/>
        <s v="FOLLIET"/>
        <s v="PAUILLAC"/>
        <s v="IDRAM"/>
        <s v="MARTIN"/>
        <s v="AUDRIN"/>
        <s v="BERTIN"/>
        <s v="PAULIN"/>
        <s v="FUSILLE"/>
      </sharedItems>
    </cacheField>
    <cacheField name="Prénom" numFmtId="49">
      <sharedItems/>
    </cacheField>
    <cacheField name="Fonction" numFmtId="0">
      <sharedItems count="6">
        <s v="Comptable"/>
        <s v="Cuisinier"/>
        <s v="Serveur"/>
        <s v="Hôtesse d'accueil"/>
        <s v="Serveuse"/>
        <s v="Sommelier"/>
      </sharedItems>
      <fieldGroup par="10"/>
    </cacheField>
    <cacheField name="Ville" numFmtId="0">
      <sharedItems count="3">
        <s v="Nantes"/>
        <s v="Paris"/>
        <s v="Strasbourg"/>
      </sharedItems>
      <fieldGroup par="9"/>
    </cacheField>
    <cacheField name="Date d'embauche" numFmtId="165">
      <sharedItems containsSemiMixedTypes="0" containsNonDate="0" containsDate="1" containsString="0" minDate="2000-05-01T00:00:00" maxDate="2005-11-02T00:00:00" count="21">
        <d v="2001-06-01T00:00:00"/>
        <d v="2001-07-15T00:00:00"/>
        <d v="2002-06-01T00:00:00"/>
        <d v="2000-05-01T00:00:00"/>
        <d v="2005-11-01T00:00:00"/>
        <d v="2001-11-15T00:00:00"/>
        <d v="2002-09-15T00:00:00"/>
        <d v="2004-09-01T00:00:00"/>
        <d v="2003-11-01T00:00:00"/>
        <d v="2004-01-15T00:00:00"/>
        <d v="2002-10-01T00:00:00"/>
        <d v="2004-06-15T00:00:00"/>
        <d v="2003-04-01T00:00:00"/>
        <d v="2002-07-01T00:00:00"/>
        <d v="2004-02-15T00:00:00"/>
        <d v="2001-11-01T00:00:00"/>
        <d v="2004-03-15T00:00:00"/>
        <d v="2005-06-01T00:00:00"/>
        <d v="2000-09-01T00:00:00"/>
        <d v="2001-08-01T00:00:00"/>
        <d v="2005-05-15T00:00:00"/>
      </sharedItems>
      <fieldGroup base="4">
        <rangePr groupBy="years" startDate="2000-05-01T00:00:00" endDate="2005-11-02T00:00:00"/>
        <groupItems count="8">
          <s v="&lt;01/05/2000"/>
          <s v="2000"/>
          <s v="2001"/>
          <s v="2002"/>
          <s v="2003"/>
          <s v="2004"/>
          <s v="2005"/>
          <s v="&gt;02/11/2005"/>
        </groupItems>
      </fieldGroup>
    </cacheField>
    <cacheField name="Ancienneté" numFmtId="14">
      <sharedItems/>
    </cacheField>
    <cacheField name="Salaire" numFmtId="164">
      <sharedItems containsSemiMixedTypes="0" containsString="0" containsNumber="1" minValue="1150.75" maxValue="2785"/>
    </cacheField>
    <cacheField name="Prime" numFmtId="164">
      <sharedItems containsSemiMixedTypes="0" containsString="0" containsNumber="1" minValue="230.15" maxValue="557"/>
    </cacheField>
    <cacheField name="TOTAL" numFmtId="164">
      <sharedItems containsSemiMixedTypes="0" containsString="0" containsNumber="1" minValue="1380.9" maxValue="3342"/>
    </cacheField>
    <cacheField name="Ville2" numFmtId="0" databaseField="0">
      <fieldGroup base="3">
        <discretePr count="3">
          <x v="1"/>
          <x v="1"/>
          <x v="0"/>
        </discretePr>
        <groupItems count="2">
          <s v="Strasbourg"/>
          <s v="Groupe1"/>
        </groupItems>
      </fieldGroup>
    </cacheField>
    <cacheField name="Fonction2" numFmtId="0" databaseField="0">
      <fieldGroup base="2">
        <discretePr count="6">
          <x v="0"/>
          <x v="3"/>
          <x v="2"/>
          <x v="3"/>
          <x v="2"/>
          <x v="1"/>
        </discretePr>
        <groupItems count="4">
          <s v="Comptable"/>
          <s v="Sommelier"/>
          <s v="Groupe1"/>
          <s v="Groupe2"/>
        </groupItems>
      </fieldGroup>
    </cacheField>
    <cacheField name="Prime en %" numFmtId="0" formula="(Prime/Salaire)*100" databaseField="0"/>
    <cacheField name="Charges patronales" numFmtId="0" formula="Salaire*0.45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Lisaro 44" refreshedDate="41272.490653819441" createdVersion="5" refreshedVersion="5" minRefreshableVersion="3" recordCount="21">
  <cacheSource type="worksheet">
    <worksheetSource ref="A3:I24" sheet="Relevé"/>
  </cacheSource>
  <cacheFields count="9">
    <cacheField name="Nom" numFmtId="49">
      <sharedItems/>
    </cacheField>
    <cacheField name="Prénom" numFmtId="49">
      <sharedItems/>
    </cacheField>
    <cacheField name="Fonction" numFmtId="0">
      <sharedItems/>
    </cacheField>
    <cacheField name="Ville" numFmtId="0">
      <sharedItems count="3">
        <s v="Nantes"/>
        <s v="Paris"/>
        <s v="Strasbourg"/>
      </sharedItems>
    </cacheField>
    <cacheField name="Date d'embauche" numFmtId="165">
      <sharedItems containsSemiMixedTypes="0" containsNonDate="0" containsDate="1" containsString="0" minDate="2000-05-01T00:00:00" maxDate="2005-11-02T00:00:00"/>
    </cacheField>
    <cacheField name="Ancienneté" numFmtId="14">
      <sharedItems/>
    </cacheField>
    <cacheField name="Salaire" numFmtId="164">
      <sharedItems containsSemiMixedTypes="0" containsString="0" containsNumber="1" minValue="1150.75" maxValue="2785"/>
    </cacheField>
    <cacheField name="Prime" numFmtId="164">
      <sharedItems containsSemiMixedTypes="0" containsString="0" containsNumber="1" minValue="230.15" maxValue="557"/>
    </cacheField>
    <cacheField name="TOTAL" numFmtId="164">
      <sharedItems containsSemiMixedTypes="0" containsString="0" containsNumber="1" minValue="1380.9" maxValue="33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Lisaro 44" refreshedDate="41272.539440740744" createdVersion="5" refreshedVersion="5" minRefreshableVersion="3" recordCount="21">
  <cacheSource type="worksheet">
    <worksheetSource ref="A3:I24" sheet="Relevé"/>
  </cacheSource>
  <cacheFields count="10">
    <cacheField name="Nom" numFmtId="49">
      <sharedItems count="20">
        <s v="DUPONT"/>
        <s v="AUBERT"/>
        <s v="BRIAND"/>
        <s v="MARIN"/>
        <s v="MALUOT"/>
        <s v="DURAND"/>
        <s v="GUERRIN"/>
        <s v="CROVIER"/>
        <s v="PITIVIER"/>
        <s v="TOURANGE"/>
        <s v="CHENE"/>
        <s v="SALMON"/>
        <s v="FOLLIET"/>
        <s v="PAUILLAC"/>
        <s v="IDRAM"/>
        <s v="MARTIN"/>
        <s v="AUDRIN"/>
        <s v="BERTIN"/>
        <s v="PAULIN"/>
        <s v="FUSILLE"/>
      </sharedItems>
    </cacheField>
    <cacheField name="Prénom" numFmtId="49">
      <sharedItems/>
    </cacheField>
    <cacheField name="Fonction" numFmtId="0">
      <sharedItems count="6">
        <s v="Comptable"/>
        <s v="Cuisinier"/>
        <s v="Serveur"/>
        <s v="Hôtesse d'accueil"/>
        <s v="Serveuse"/>
        <s v="Sommelier"/>
      </sharedItems>
    </cacheField>
    <cacheField name="Ville" numFmtId="0">
      <sharedItems count="3">
        <s v="Nantes"/>
        <s v="Paris"/>
        <s v="Strasbourg"/>
      </sharedItems>
    </cacheField>
    <cacheField name="Date d'embauche" numFmtId="165">
      <sharedItems containsSemiMixedTypes="0" containsNonDate="0" containsDate="1" containsString="0" minDate="2000-05-01T00:00:00" maxDate="2005-11-02T00:00:00" count="21">
        <d v="2001-06-01T00:00:00"/>
        <d v="2001-07-15T00:00:00"/>
        <d v="2002-06-01T00:00:00"/>
        <d v="2000-05-01T00:00:00"/>
        <d v="2005-11-01T00:00:00"/>
        <d v="2001-11-15T00:00:00"/>
        <d v="2002-09-15T00:00:00"/>
        <d v="2004-09-01T00:00:00"/>
        <d v="2003-11-01T00:00:00"/>
        <d v="2004-01-15T00:00:00"/>
        <d v="2002-10-01T00:00:00"/>
        <d v="2004-06-15T00:00:00"/>
        <d v="2003-04-01T00:00:00"/>
        <d v="2002-07-01T00:00:00"/>
        <d v="2004-02-15T00:00:00"/>
        <d v="2001-11-01T00:00:00"/>
        <d v="2004-03-15T00:00:00"/>
        <d v="2005-06-01T00:00:00"/>
        <d v="2000-09-01T00:00:00"/>
        <d v="2001-08-01T00:00:00"/>
        <d v="2005-05-15T00:00:00"/>
      </sharedItems>
    </cacheField>
    <cacheField name="Ancienneté" numFmtId="14">
      <sharedItems/>
    </cacheField>
    <cacheField name="Salaire" numFmtId="164">
      <sharedItems containsSemiMixedTypes="0" containsString="0" containsNumber="1" minValue="1150.75" maxValue="2785"/>
    </cacheField>
    <cacheField name="Prime" numFmtId="164">
      <sharedItems containsSemiMixedTypes="0" containsString="0" containsNumber="1" minValue="230.15" maxValue="557"/>
    </cacheField>
    <cacheField name="TOTAL" numFmtId="164">
      <sharedItems containsSemiMixedTypes="0" containsString="0" containsNumber="1" minValue="1380.9" maxValue="3342"/>
    </cacheField>
    <cacheField name="Charges patronales" numFmtId="0" formula="Salaire*0.45" databaseField="0"/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Lisaro 44" refreshedDate="41272.608874305559" createdVersion="5" refreshedVersion="5" minRefreshableVersion="3" recordCount="21">
  <cacheSource type="worksheet">
    <worksheetSource ref="A3:I24" sheet="Relevé"/>
  </cacheSource>
  <cacheFields count="9">
    <cacheField name="Nom" numFmtId="49">
      <sharedItems count="20">
        <s v="DUPONT"/>
        <s v="AUBERT"/>
        <s v="BRIAND"/>
        <s v="MARIN"/>
        <s v="MALUOT"/>
        <s v="DURAND"/>
        <s v="GUERRIN"/>
        <s v="CROVIER"/>
        <s v="PITIVIER"/>
        <s v="TOURANGE"/>
        <s v="CHENE"/>
        <s v="SALMON"/>
        <s v="FOLLIET"/>
        <s v="PAUILLAC"/>
        <s v="IDRAM"/>
        <s v="MARTIN"/>
        <s v="AUDRIN"/>
        <s v="BERTIN"/>
        <s v="PAULIN"/>
        <s v="FUSILLE"/>
      </sharedItems>
    </cacheField>
    <cacheField name="Prénom" numFmtId="49">
      <sharedItems/>
    </cacheField>
    <cacheField name="Fonction" numFmtId="0">
      <sharedItems/>
    </cacheField>
    <cacheField name="Ville" numFmtId="0">
      <sharedItems count="3">
        <s v="Nantes"/>
        <s v="Paris"/>
        <s v="Strasbourg"/>
      </sharedItems>
    </cacheField>
    <cacheField name="Date d'embauche" numFmtId="165">
      <sharedItems containsSemiMixedTypes="0" containsNonDate="0" containsDate="1" containsString="0" minDate="2000-05-01T00:00:00" maxDate="2005-11-02T00:00:00"/>
    </cacheField>
    <cacheField name="Ancienneté" numFmtId="14">
      <sharedItems/>
    </cacheField>
    <cacheField name="Salaire" numFmtId="164">
      <sharedItems containsSemiMixedTypes="0" containsString="0" containsNumber="1" minValue="1150.75" maxValue="2785"/>
    </cacheField>
    <cacheField name="Prime" numFmtId="164">
      <sharedItems containsSemiMixedTypes="0" containsString="0" containsNumber="1" minValue="230.15" maxValue="557"/>
    </cacheField>
    <cacheField name="TOTAL" numFmtId="164">
      <sharedItems containsSemiMixedTypes="0" containsString="0" containsNumber="1" minValue="1380.9" maxValue="33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s v="Alain"/>
    <x v="0"/>
    <x v="0"/>
    <x v="0"/>
    <s v="8 ans"/>
    <n v="1781.56"/>
    <n v="356.31200000000001"/>
    <n v="2137.8719999999998"/>
  </r>
  <r>
    <x v="1"/>
    <s v="Patrice"/>
    <x v="1"/>
    <x v="0"/>
    <x v="1"/>
    <s v="8 ans"/>
    <n v="1768.99"/>
    <n v="353.798"/>
    <n v="2122.788"/>
  </r>
  <r>
    <x v="2"/>
    <s v="Claude"/>
    <x v="2"/>
    <x v="0"/>
    <x v="2"/>
    <s v="7 ans"/>
    <n v="1498.75"/>
    <n v="299.75"/>
    <n v="1798.5"/>
  </r>
  <r>
    <x v="3"/>
    <s v="Thierry"/>
    <x v="1"/>
    <x v="1"/>
    <x v="3"/>
    <s v="10 ans"/>
    <n v="1594.56"/>
    <n v="318.91200000000003"/>
    <n v="1913.472"/>
  </r>
  <r>
    <x v="4"/>
    <s v="Marine"/>
    <x v="1"/>
    <x v="1"/>
    <x v="4"/>
    <s v="4 ans"/>
    <n v="1251.75"/>
    <n v="250.35000000000002"/>
    <n v="1502.1"/>
  </r>
  <r>
    <x v="5"/>
    <s v="Audrey"/>
    <x v="3"/>
    <x v="0"/>
    <x v="5"/>
    <s v="8 ans"/>
    <n v="1358.72"/>
    <n v="271.74400000000003"/>
    <n v="1630.4639999999999"/>
  </r>
  <r>
    <x v="6"/>
    <s v="Mathilde"/>
    <x v="3"/>
    <x v="1"/>
    <x v="6"/>
    <s v="7 ans"/>
    <n v="1689"/>
    <n v="337.8"/>
    <n v="2026.8"/>
  </r>
  <r>
    <x v="7"/>
    <s v="Pierre"/>
    <x v="2"/>
    <x v="0"/>
    <x v="7"/>
    <s v="5 ans"/>
    <n v="1460"/>
    <n v="292"/>
    <n v="1752"/>
  </r>
  <r>
    <x v="8"/>
    <s v="Charles"/>
    <x v="2"/>
    <x v="0"/>
    <x v="8"/>
    <s v="6 ans"/>
    <n v="2128.75"/>
    <n v="425.75"/>
    <n v="2554.5"/>
  </r>
  <r>
    <x v="9"/>
    <s v="Bastien"/>
    <x v="2"/>
    <x v="0"/>
    <x v="9"/>
    <s v="6 ans"/>
    <n v="1150.75"/>
    <n v="230.15"/>
    <n v="1380.9"/>
  </r>
  <r>
    <x v="10"/>
    <s v="Claudie"/>
    <x v="4"/>
    <x v="1"/>
    <x v="10"/>
    <s v="7 ans"/>
    <n v="1255.5"/>
    <n v="251.10000000000002"/>
    <n v="1506.6"/>
  </r>
  <r>
    <x v="11"/>
    <s v="Sylvie"/>
    <x v="1"/>
    <x v="1"/>
    <x v="11"/>
    <s v="5 ans"/>
    <n v="1485.33"/>
    <n v="297.06599999999997"/>
    <n v="1782.396"/>
  </r>
  <r>
    <x v="12"/>
    <s v="Nathalie"/>
    <x v="4"/>
    <x v="1"/>
    <x v="12"/>
    <s v="7 ans"/>
    <n v="1589"/>
    <n v="317.8"/>
    <n v="1906.8"/>
  </r>
  <r>
    <x v="13"/>
    <s v="Hélène"/>
    <x v="4"/>
    <x v="2"/>
    <x v="13"/>
    <s v="7 ans"/>
    <n v="2785"/>
    <n v="557"/>
    <n v="3342"/>
  </r>
  <r>
    <x v="14"/>
    <s v="Jean"/>
    <x v="5"/>
    <x v="1"/>
    <x v="14"/>
    <s v="6 ans"/>
    <n v="1350.66"/>
    <n v="270.13200000000001"/>
    <n v="1620.7920000000001"/>
  </r>
  <r>
    <x v="15"/>
    <s v="Yann"/>
    <x v="2"/>
    <x v="1"/>
    <x v="15"/>
    <s v="8 ans"/>
    <n v="1705.5"/>
    <n v="341.1"/>
    <n v="2046.6"/>
  </r>
  <r>
    <x v="16"/>
    <s v="Mireille"/>
    <x v="4"/>
    <x v="2"/>
    <x v="16"/>
    <s v="6 ans"/>
    <n v="1497.75"/>
    <n v="299.55"/>
    <n v="1797.3"/>
  </r>
  <r>
    <x v="17"/>
    <s v="Stéphane"/>
    <x v="2"/>
    <x v="2"/>
    <x v="17"/>
    <s v="4 ans"/>
    <n v="1355"/>
    <n v="271"/>
    <n v="1626"/>
  </r>
  <r>
    <x v="5"/>
    <s v="Stéphanie"/>
    <x v="4"/>
    <x v="2"/>
    <x v="18"/>
    <s v="9 ans"/>
    <n v="1590"/>
    <n v="318"/>
    <n v="1908"/>
  </r>
  <r>
    <x v="18"/>
    <s v="Elie"/>
    <x v="1"/>
    <x v="2"/>
    <x v="19"/>
    <s v="8 ans"/>
    <n v="1550.99"/>
    <n v="310.19800000000004"/>
    <n v="1861.1880000000001"/>
  </r>
  <r>
    <x v="19"/>
    <s v="Paul"/>
    <x v="2"/>
    <x v="2"/>
    <x v="20"/>
    <s v="5 ans"/>
    <n v="1352.52"/>
    <n v="270.50400000000002"/>
    <n v="1623.023999999999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1">
  <r>
    <s v="DUPONT"/>
    <s v="Alain"/>
    <s v="Comptable"/>
    <x v="0"/>
    <d v="2001-06-01T00:00:00"/>
    <s v="11 ans"/>
    <n v="1781.56"/>
    <n v="356.31200000000001"/>
    <n v="2137.8719999999998"/>
  </r>
  <r>
    <s v="AUBERT"/>
    <s v="Patrice"/>
    <s v="Cuisinier"/>
    <x v="0"/>
    <d v="2001-07-15T00:00:00"/>
    <s v="11 ans"/>
    <n v="1768.99"/>
    <n v="353.798"/>
    <n v="2122.788"/>
  </r>
  <r>
    <s v="BRIAND"/>
    <s v="Claude"/>
    <s v="Serveur"/>
    <x v="0"/>
    <d v="2002-06-01T00:00:00"/>
    <s v="10 ans"/>
    <n v="1498.75"/>
    <n v="299.75"/>
    <n v="1798.5"/>
  </r>
  <r>
    <s v="MARIN"/>
    <s v="Thierry"/>
    <s v="Cuisinier"/>
    <x v="1"/>
    <d v="2000-05-01T00:00:00"/>
    <s v="12 ans"/>
    <n v="1594.56"/>
    <n v="318.91200000000003"/>
    <n v="1913.472"/>
  </r>
  <r>
    <s v="MALUOT"/>
    <s v="Marine"/>
    <s v="Cuisinier"/>
    <x v="1"/>
    <d v="2005-11-01T00:00:00"/>
    <s v="7 ans"/>
    <n v="1251.75"/>
    <n v="250.35000000000002"/>
    <n v="1502.1"/>
  </r>
  <r>
    <s v="DURAND"/>
    <s v="Audrey"/>
    <s v="Hôtesse d'accueil"/>
    <x v="0"/>
    <d v="2001-11-15T00:00:00"/>
    <s v="11 ans"/>
    <n v="1358.72"/>
    <n v="271.74400000000003"/>
    <n v="1630.4639999999999"/>
  </r>
  <r>
    <s v="GUERRIN"/>
    <s v="Mathilde"/>
    <s v="Hôtesse d'accueil"/>
    <x v="1"/>
    <d v="2002-09-15T00:00:00"/>
    <s v="10 ans"/>
    <n v="1689"/>
    <n v="337.8"/>
    <n v="2026.8"/>
  </r>
  <r>
    <s v="CROVIER"/>
    <s v="Pierre"/>
    <s v="Serveur"/>
    <x v="0"/>
    <d v="2004-09-01T00:00:00"/>
    <s v="8 ans"/>
    <n v="1460"/>
    <n v="292"/>
    <n v="1752"/>
  </r>
  <r>
    <s v="PITIVIER"/>
    <s v="Charles"/>
    <s v="Serveur"/>
    <x v="0"/>
    <d v="2003-11-01T00:00:00"/>
    <s v="9 ans"/>
    <n v="2128.75"/>
    <n v="425.75"/>
    <n v="2554.5"/>
  </r>
  <r>
    <s v="TOURANGE"/>
    <s v="Bastien"/>
    <s v="Serveur"/>
    <x v="0"/>
    <d v="2004-01-15T00:00:00"/>
    <s v="8 ans"/>
    <n v="1150.75"/>
    <n v="230.15"/>
    <n v="1380.9"/>
  </r>
  <r>
    <s v="CHENE"/>
    <s v="Claudie"/>
    <s v="Serveuse"/>
    <x v="1"/>
    <d v="2002-10-01T00:00:00"/>
    <s v="10 ans"/>
    <n v="1255.5"/>
    <n v="251.10000000000002"/>
    <n v="1506.6"/>
  </r>
  <r>
    <s v="SALMON"/>
    <s v="Sylvie"/>
    <s v="Cuisinier"/>
    <x v="1"/>
    <d v="2004-06-15T00:00:00"/>
    <s v="8 ans"/>
    <n v="1485.33"/>
    <n v="297.06599999999997"/>
    <n v="1782.396"/>
  </r>
  <r>
    <s v="FOLLIET"/>
    <s v="Nathalie"/>
    <s v="Serveuse"/>
    <x v="1"/>
    <d v="2003-04-01T00:00:00"/>
    <s v="9 ans"/>
    <n v="1589"/>
    <n v="317.8"/>
    <n v="1906.8"/>
  </r>
  <r>
    <s v="PAUILLAC"/>
    <s v="Hélène"/>
    <s v="Serveuse"/>
    <x v="2"/>
    <d v="2002-07-01T00:00:00"/>
    <s v="10 ans"/>
    <n v="2785"/>
    <n v="557"/>
    <n v="3342"/>
  </r>
  <r>
    <s v="IDRAM"/>
    <s v="Jean"/>
    <s v="Sommelier"/>
    <x v="1"/>
    <d v="2004-02-15T00:00:00"/>
    <s v="8 ans"/>
    <n v="1350.66"/>
    <n v="270.13200000000001"/>
    <n v="1620.7920000000001"/>
  </r>
  <r>
    <s v="MARTIN"/>
    <s v="Yann"/>
    <s v="Serveur"/>
    <x v="1"/>
    <d v="2001-11-01T00:00:00"/>
    <s v="11 ans"/>
    <n v="1705.5"/>
    <n v="341.1"/>
    <n v="2046.6"/>
  </r>
  <r>
    <s v="AUDRIN"/>
    <s v="Mireille"/>
    <s v="Serveuse"/>
    <x v="2"/>
    <d v="2004-03-15T00:00:00"/>
    <s v="8 ans"/>
    <n v="1497.75"/>
    <n v="299.55"/>
    <n v="1797.3"/>
  </r>
  <r>
    <s v="BERTIN"/>
    <s v="Stéphane"/>
    <s v="Serveur"/>
    <x v="2"/>
    <d v="2005-06-01T00:00:00"/>
    <s v="7 ans"/>
    <n v="1355"/>
    <n v="271"/>
    <n v="1626"/>
  </r>
  <r>
    <s v="DURAND"/>
    <s v="Stéphanie"/>
    <s v="Serveuse"/>
    <x v="2"/>
    <d v="2000-09-01T00:00:00"/>
    <s v="12 ans"/>
    <n v="1590"/>
    <n v="318"/>
    <n v="1908"/>
  </r>
  <r>
    <s v="PAULIN"/>
    <s v="Elie"/>
    <s v="Cuisinier"/>
    <x v="2"/>
    <d v="2001-08-01T00:00:00"/>
    <s v="11 ans"/>
    <n v="1550.99"/>
    <n v="310.19800000000004"/>
    <n v="1861.1880000000001"/>
  </r>
  <r>
    <s v="FUSILLE"/>
    <s v="Paul"/>
    <s v="Serveur"/>
    <x v="2"/>
    <d v="2005-05-15T00:00:00"/>
    <s v="7 ans"/>
    <n v="1352.52"/>
    <n v="270.50400000000002"/>
    <n v="1623.0239999999999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1">
  <r>
    <x v="0"/>
    <s v="Alain"/>
    <x v="0"/>
    <x v="0"/>
    <x v="0"/>
    <s v="11 ans"/>
    <n v="1781.56"/>
    <n v="356.31200000000001"/>
    <n v="2137.8719999999998"/>
  </r>
  <r>
    <x v="1"/>
    <s v="Patrice"/>
    <x v="1"/>
    <x v="0"/>
    <x v="1"/>
    <s v="11 ans"/>
    <n v="1768.99"/>
    <n v="353.798"/>
    <n v="2122.788"/>
  </r>
  <r>
    <x v="2"/>
    <s v="Claude"/>
    <x v="2"/>
    <x v="0"/>
    <x v="2"/>
    <s v="10 ans"/>
    <n v="1498.75"/>
    <n v="299.75"/>
    <n v="1798.5"/>
  </r>
  <r>
    <x v="3"/>
    <s v="Thierry"/>
    <x v="1"/>
    <x v="1"/>
    <x v="3"/>
    <s v="12 ans"/>
    <n v="1594.56"/>
    <n v="318.91200000000003"/>
    <n v="1913.472"/>
  </r>
  <r>
    <x v="4"/>
    <s v="Marine"/>
    <x v="1"/>
    <x v="1"/>
    <x v="4"/>
    <s v="7 ans"/>
    <n v="1251.75"/>
    <n v="250.35000000000002"/>
    <n v="1502.1"/>
  </r>
  <r>
    <x v="5"/>
    <s v="Audrey"/>
    <x v="3"/>
    <x v="0"/>
    <x v="5"/>
    <s v="11 ans"/>
    <n v="1358.72"/>
    <n v="271.74400000000003"/>
    <n v="1630.4639999999999"/>
  </r>
  <r>
    <x v="6"/>
    <s v="Mathilde"/>
    <x v="3"/>
    <x v="1"/>
    <x v="6"/>
    <s v="10 ans"/>
    <n v="1689"/>
    <n v="337.8"/>
    <n v="2026.8"/>
  </r>
  <r>
    <x v="7"/>
    <s v="Pierre"/>
    <x v="2"/>
    <x v="0"/>
    <x v="7"/>
    <s v="8 ans"/>
    <n v="1460"/>
    <n v="292"/>
    <n v="1752"/>
  </r>
  <r>
    <x v="8"/>
    <s v="Charles"/>
    <x v="2"/>
    <x v="0"/>
    <x v="8"/>
    <s v="9 ans"/>
    <n v="2128.75"/>
    <n v="425.75"/>
    <n v="2554.5"/>
  </r>
  <r>
    <x v="9"/>
    <s v="Bastien"/>
    <x v="2"/>
    <x v="0"/>
    <x v="9"/>
    <s v="8 ans"/>
    <n v="1150.75"/>
    <n v="230.15"/>
    <n v="1380.9"/>
  </r>
  <r>
    <x v="10"/>
    <s v="Claudie"/>
    <x v="4"/>
    <x v="1"/>
    <x v="10"/>
    <s v="10 ans"/>
    <n v="1255.5"/>
    <n v="251.10000000000002"/>
    <n v="1506.6"/>
  </r>
  <r>
    <x v="11"/>
    <s v="Sylvie"/>
    <x v="1"/>
    <x v="1"/>
    <x v="11"/>
    <s v="8 ans"/>
    <n v="1485.33"/>
    <n v="297.06599999999997"/>
    <n v="1782.396"/>
  </r>
  <r>
    <x v="12"/>
    <s v="Nathalie"/>
    <x v="4"/>
    <x v="1"/>
    <x v="12"/>
    <s v="9 ans"/>
    <n v="1589"/>
    <n v="317.8"/>
    <n v="1906.8"/>
  </r>
  <r>
    <x v="13"/>
    <s v="Hélène"/>
    <x v="4"/>
    <x v="2"/>
    <x v="13"/>
    <s v="10 ans"/>
    <n v="2785"/>
    <n v="557"/>
    <n v="3342"/>
  </r>
  <r>
    <x v="14"/>
    <s v="Jean"/>
    <x v="5"/>
    <x v="1"/>
    <x v="14"/>
    <s v="8 ans"/>
    <n v="1350.66"/>
    <n v="270.13200000000001"/>
    <n v="1620.7920000000001"/>
  </r>
  <r>
    <x v="15"/>
    <s v="Yann"/>
    <x v="2"/>
    <x v="1"/>
    <x v="15"/>
    <s v="11 ans"/>
    <n v="1705.5"/>
    <n v="341.1"/>
    <n v="2046.6"/>
  </r>
  <r>
    <x v="16"/>
    <s v="Mireille"/>
    <x v="4"/>
    <x v="2"/>
    <x v="16"/>
    <s v="8 ans"/>
    <n v="1497.75"/>
    <n v="299.55"/>
    <n v="1797.3"/>
  </r>
  <r>
    <x v="17"/>
    <s v="Stéphane"/>
    <x v="2"/>
    <x v="2"/>
    <x v="17"/>
    <s v="7 ans"/>
    <n v="1355"/>
    <n v="271"/>
    <n v="1626"/>
  </r>
  <r>
    <x v="5"/>
    <s v="Stéphanie"/>
    <x v="4"/>
    <x v="2"/>
    <x v="18"/>
    <s v="12 ans"/>
    <n v="1590"/>
    <n v="318"/>
    <n v="1908"/>
  </r>
  <r>
    <x v="18"/>
    <s v="Elie"/>
    <x v="1"/>
    <x v="2"/>
    <x v="19"/>
    <s v="11 ans"/>
    <n v="1550.99"/>
    <n v="310.19800000000004"/>
    <n v="1861.1880000000001"/>
  </r>
  <r>
    <x v="19"/>
    <s v="Paul"/>
    <x v="2"/>
    <x v="2"/>
    <x v="20"/>
    <s v="7 ans"/>
    <n v="1352.52"/>
    <n v="270.50400000000002"/>
    <n v="1623.023999999999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1">
  <r>
    <x v="0"/>
    <s v="Alain"/>
    <s v="Comptable"/>
    <x v="0"/>
    <d v="2001-06-01T00:00:00"/>
    <s v="11 ans"/>
    <n v="1781.56"/>
    <n v="356.31200000000001"/>
    <n v="2137.8719999999998"/>
  </r>
  <r>
    <x v="1"/>
    <s v="Patrice"/>
    <s v="Cuisinier"/>
    <x v="0"/>
    <d v="2001-07-15T00:00:00"/>
    <s v="11 ans"/>
    <n v="1768.99"/>
    <n v="353.798"/>
    <n v="2122.788"/>
  </r>
  <r>
    <x v="2"/>
    <s v="Claude"/>
    <s v="Serveur"/>
    <x v="0"/>
    <d v="2002-06-01T00:00:00"/>
    <s v="10 ans"/>
    <n v="1498.75"/>
    <n v="299.75"/>
    <n v="1798.5"/>
  </r>
  <r>
    <x v="3"/>
    <s v="Thierry"/>
    <s v="Cuisinier"/>
    <x v="1"/>
    <d v="2000-05-01T00:00:00"/>
    <s v="12 ans"/>
    <n v="1594.56"/>
    <n v="318.91200000000003"/>
    <n v="1913.472"/>
  </r>
  <r>
    <x v="4"/>
    <s v="Marine"/>
    <s v="Cuisinier"/>
    <x v="1"/>
    <d v="2005-11-01T00:00:00"/>
    <s v="7 ans"/>
    <n v="1251.75"/>
    <n v="250.35000000000002"/>
    <n v="1502.1"/>
  </r>
  <r>
    <x v="5"/>
    <s v="Audrey"/>
    <s v="Hôtesse d'accueil"/>
    <x v="0"/>
    <d v="2001-11-15T00:00:00"/>
    <s v="11 ans"/>
    <n v="1358.72"/>
    <n v="271.74400000000003"/>
    <n v="1630.4639999999999"/>
  </r>
  <r>
    <x v="6"/>
    <s v="Mathilde"/>
    <s v="Hôtesse d'accueil"/>
    <x v="1"/>
    <d v="2002-09-15T00:00:00"/>
    <s v="10 ans"/>
    <n v="1689"/>
    <n v="337.8"/>
    <n v="2026.8"/>
  </r>
  <r>
    <x v="7"/>
    <s v="Pierre"/>
    <s v="Serveur"/>
    <x v="0"/>
    <d v="2004-09-01T00:00:00"/>
    <s v="8 ans"/>
    <n v="1460"/>
    <n v="292"/>
    <n v="1752"/>
  </r>
  <r>
    <x v="8"/>
    <s v="Charles"/>
    <s v="Serveur"/>
    <x v="0"/>
    <d v="2003-11-01T00:00:00"/>
    <s v="9 ans"/>
    <n v="2128.75"/>
    <n v="425.75"/>
    <n v="2554.5"/>
  </r>
  <r>
    <x v="9"/>
    <s v="Bastien"/>
    <s v="Serveur"/>
    <x v="0"/>
    <d v="2004-01-15T00:00:00"/>
    <s v="8 ans"/>
    <n v="1150.75"/>
    <n v="230.15"/>
    <n v="1380.9"/>
  </r>
  <r>
    <x v="10"/>
    <s v="Claudie"/>
    <s v="Serveuse"/>
    <x v="1"/>
    <d v="2002-10-01T00:00:00"/>
    <s v="10 ans"/>
    <n v="1255.5"/>
    <n v="251.10000000000002"/>
    <n v="1506.6"/>
  </r>
  <r>
    <x v="11"/>
    <s v="Sylvie"/>
    <s v="Cuisinier"/>
    <x v="1"/>
    <d v="2004-06-15T00:00:00"/>
    <s v="8 ans"/>
    <n v="1485.33"/>
    <n v="297.06599999999997"/>
    <n v="1782.396"/>
  </r>
  <r>
    <x v="12"/>
    <s v="Nathalie"/>
    <s v="Serveuse"/>
    <x v="1"/>
    <d v="2003-04-01T00:00:00"/>
    <s v="9 ans"/>
    <n v="1589"/>
    <n v="317.8"/>
    <n v="1906.8"/>
  </r>
  <r>
    <x v="13"/>
    <s v="Hélène"/>
    <s v="Serveuse"/>
    <x v="2"/>
    <d v="2002-07-01T00:00:00"/>
    <s v="10 ans"/>
    <n v="2785"/>
    <n v="557"/>
    <n v="3342"/>
  </r>
  <r>
    <x v="14"/>
    <s v="Jean"/>
    <s v="Sommelier"/>
    <x v="1"/>
    <d v="2004-02-15T00:00:00"/>
    <s v="8 ans"/>
    <n v="1350.66"/>
    <n v="270.13200000000001"/>
    <n v="1620.7920000000001"/>
  </r>
  <r>
    <x v="15"/>
    <s v="Yann"/>
    <s v="Serveur"/>
    <x v="1"/>
    <d v="2001-11-01T00:00:00"/>
    <s v="11 ans"/>
    <n v="1705.5"/>
    <n v="341.1"/>
    <n v="2046.6"/>
  </r>
  <r>
    <x v="16"/>
    <s v="Mireille"/>
    <s v="Serveuse"/>
    <x v="2"/>
    <d v="2004-03-15T00:00:00"/>
    <s v="8 ans"/>
    <n v="1497.75"/>
    <n v="299.55"/>
    <n v="1797.3"/>
  </r>
  <r>
    <x v="17"/>
    <s v="Stéphane"/>
    <s v="Serveur"/>
    <x v="2"/>
    <d v="2005-06-01T00:00:00"/>
    <s v="7 ans"/>
    <n v="1355"/>
    <n v="271"/>
    <n v="1626"/>
  </r>
  <r>
    <x v="5"/>
    <s v="Stéphanie"/>
    <s v="Serveuse"/>
    <x v="2"/>
    <d v="2000-09-01T00:00:00"/>
    <s v="12 ans"/>
    <n v="1590"/>
    <n v="318"/>
    <n v="1908"/>
  </r>
  <r>
    <x v="18"/>
    <s v="Elie"/>
    <s v="Cuisinier"/>
    <x v="2"/>
    <d v="2001-08-01T00:00:00"/>
    <s v="11 ans"/>
    <n v="1550.99"/>
    <n v="310.19800000000004"/>
    <n v="1861.1880000000001"/>
  </r>
  <r>
    <x v="19"/>
    <s v="Paul"/>
    <s v="Serveur"/>
    <x v="2"/>
    <d v="2005-05-15T00:00:00"/>
    <s v="7 ans"/>
    <n v="1352.52"/>
    <n v="270.50400000000002"/>
    <n v="1623.02399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CD par fonction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4" indent="0" outline="1" outlineData="1" multipleFieldFilters="0">
  <location ref="A3:I18" firstHeaderRow="1" firstDataRow="3" firstDataCol="1"/>
  <pivotFields count="13">
    <pivotField axis="axisRow" showAll="0">
      <items count="21">
        <item x="1"/>
        <item x="16"/>
        <item x="17"/>
        <item x="2"/>
        <item x="10"/>
        <item x="7"/>
        <item x="0"/>
        <item x="5"/>
        <item x="12"/>
        <item x="19"/>
        <item x="6"/>
        <item x="14"/>
        <item x="4"/>
        <item x="3"/>
        <item x="15"/>
        <item x="13"/>
        <item x="18"/>
        <item x="8"/>
        <item x="11"/>
        <item x="9"/>
        <item t="default"/>
      </items>
    </pivotField>
    <pivotField showAll="0"/>
    <pivotField axis="axisRow" showAll="0">
      <items count="7">
        <item x="0"/>
        <item sd="0" x="1"/>
        <item sd="0" x="3"/>
        <item sd="0" x="2"/>
        <item sd="0" x="4"/>
        <item x="5"/>
        <item t="default" sd="0"/>
      </items>
    </pivotField>
    <pivotField axis="axisCol" showAll="0">
      <items count="4">
        <item x="0"/>
        <item x="1"/>
        <item x="2"/>
        <item t="default"/>
      </items>
    </pivotField>
    <pivotField numFmtId="165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dataField="1" numFmtId="164" showAll="0"/>
    <pivotField numFmtId="164" showAll="0"/>
    <pivotField numFmtId="164" showAll="0"/>
    <pivotField showAll="0" defaultSubtotal="0">
      <items count="2">
        <item x="1"/>
        <item x="0"/>
      </items>
    </pivotField>
    <pivotField axis="axisRow" showAll="0" defaultSubtotal="0">
      <items count="4">
        <item x="0"/>
        <item x="3"/>
        <item x="2"/>
        <item x="1"/>
      </items>
    </pivotField>
    <pivotField dragToRow="0" dragToCol="0" dragToPage="0" showAll="0" defaultSubtotal="0"/>
    <pivotField dataField="1" dragToRow="0" dragToCol="0" dragToPage="0" showAll="0" defaultSubtotal="0"/>
  </pivotFields>
  <rowFields count="3">
    <field x="10"/>
    <field x="2"/>
    <field x="0"/>
  </rowFields>
  <rowItems count="13">
    <i>
      <x/>
    </i>
    <i r="1">
      <x/>
    </i>
    <i r="2">
      <x v="6"/>
    </i>
    <i>
      <x v="1"/>
    </i>
    <i r="1">
      <x v="1"/>
    </i>
    <i r="1">
      <x v="2"/>
    </i>
    <i>
      <x v="2"/>
    </i>
    <i r="1">
      <x v="3"/>
    </i>
    <i r="1">
      <x v="4"/>
    </i>
    <i>
      <x v="3"/>
    </i>
    <i r="1">
      <x v="5"/>
    </i>
    <i r="2">
      <x v="11"/>
    </i>
    <i t="grand">
      <x/>
    </i>
  </rowItems>
  <colFields count="2">
    <field x="3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colItems>
  <dataFields count="2">
    <dataField name="Somme de Salaire" fld="6" baseField="2" baseItem="0" numFmtId="164"/>
    <dataField name="Somme de Charges patronales" fld="12" showDataAs="difference" baseField="3" baseItem="1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CD par Service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4" indent="0" outline="1" outlineData="1" multipleFieldFilters="0">
  <location ref="A3:E13" firstHeaderRow="1" firstDataRow="2" firstDataCol="1" rowPageCount="1" colPageCount="1"/>
  <pivotFields count="13">
    <pivotField axis="axisRow" showAll="0" defaultSubtotal="0">
      <items count="20">
        <item x="1"/>
        <item x="16"/>
        <item x="17"/>
        <item x="2"/>
        <item x="10"/>
        <item x="7"/>
        <item x="0"/>
        <item x="5"/>
        <item x="12"/>
        <item x="19"/>
        <item x="6"/>
        <item x="14"/>
        <item x="4"/>
        <item x="3"/>
        <item x="15"/>
        <item x="13"/>
        <item x="18"/>
        <item x="8"/>
        <item x="11"/>
        <item x="9"/>
      </items>
    </pivotField>
    <pivotField showAll="0"/>
    <pivotField axis="axisRow" showAll="0" sumSubtotal="1" avgSubtotal="1">
      <items count="8">
        <item sd="0" x="0"/>
        <item sd="0" x="1"/>
        <item sd="0" x="3"/>
        <item sd="0" x="2"/>
        <item sd="0" x="4"/>
        <item sd="0" x="5"/>
        <item t="sum"/>
        <item t="avg"/>
      </items>
    </pivotField>
    <pivotField axis="axisCol" showAll="0" sumSubtotal="1" avgSubtotal="1">
      <items count="5">
        <item x="0"/>
        <item x="1"/>
        <item x="2"/>
        <item t="sum"/>
        <item t="avg"/>
      </items>
    </pivotField>
    <pivotField axis="axisPage"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numFmtId="164" showAll="0"/>
    <pivotField numFmtId="164" showAll="0"/>
    <pivotField dataField="1" numFmtId="164" showAll="0"/>
    <pivotField showAll="0" defaultSubtotal="0">
      <items count="2">
        <item x="1"/>
        <item x="0"/>
      </items>
    </pivotField>
    <pivotField axis="axisRow" showAll="0" defaultSubtotal="0">
      <items count="4">
        <item sd="0" x="0"/>
        <item x="3"/>
        <item x="2"/>
        <item sd="0" x="1"/>
      </items>
    </pivotField>
    <pivotField dragToRow="0" dragToCol="0" dragToPage="0" showAll="0" defaultSubtotal="0"/>
    <pivotField dragToRow="0" dragToCol="0" dragToPage="0" showAll="0" defaultSubtotal="0"/>
  </pivotFields>
  <rowFields count="3">
    <field x="10"/>
    <field x="2"/>
    <field x="0"/>
  </rowFields>
  <rowItems count="9">
    <i>
      <x/>
    </i>
    <i>
      <x v="1"/>
    </i>
    <i r="1">
      <x v="1"/>
    </i>
    <i r="1">
      <x v="2"/>
    </i>
    <i>
      <x v="2"/>
    </i>
    <i r="1">
      <x v="3"/>
    </i>
    <i r="1">
      <x v="4"/>
    </i>
    <i>
      <x v="3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pageFields count="1">
    <pageField fld="4" hier="-1"/>
  </pageFields>
  <dataFields count="1">
    <dataField name="Somme de TOTAL" fld="8" baseField="2" baseItem="0" numFmtId="164"/>
  </dataFields>
  <formats count="2">
    <format dxfId="1">
      <pivotArea field="3" type="button" dataOnly="0" labelOnly="1" outline="0" axis="axisCol" fieldPosition="0"/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4" indent="0" outline="1" outlineData="1" multipleFieldFilters="0">
  <location ref="A3:H8" firstHeaderRow="1" firstDataRow="2" firstDataCol="1"/>
  <pivotFields count="13">
    <pivotField showAll="0"/>
    <pivotField showAll="0"/>
    <pivotField showAll="0">
      <items count="7">
        <item x="0"/>
        <item x="1"/>
        <item x="3"/>
        <item x="2"/>
        <item x="4"/>
        <item x="5"/>
        <item t="default"/>
      </items>
    </pivotField>
    <pivotField axis="axisRow" showAll="0">
      <items count="4">
        <item x="0"/>
        <item x="1"/>
        <item x="2"/>
        <item t="default"/>
      </items>
    </pivotField>
    <pivotField axis="axisCol" numFmtId="165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dataField="1" numFmtId="164" showAll="0"/>
    <pivotField numFmtId="164" showAll="0"/>
    <pivotField numFmtId="164" showAll="0"/>
    <pivotField showAll="0" defaultSubtotal="0">
      <items count="2">
        <item x="0"/>
        <item x="1"/>
      </items>
    </pivotField>
    <pivotField showAll="0" defaultSubtotal="0">
      <items count="4">
        <item x="0"/>
        <item x="3"/>
        <item x="2"/>
        <item x="1"/>
      </items>
    </pivotField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4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e de Salair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CD par ville et date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4" indent="0" compact="0" outline="1" outlineData="1" compactData="0" multipleFieldFilters="0">
  <location ref="A3:I24" firstHeaderRow="1" firstDataRow="3" firstDataCol="2"/>
  <pivotFields count="13">
    <pivotField compact="0" showAll="0"/>
    <pivotField compact="0" showAll="0"/>
    <pivotField axis="axisCol" compact="0" showAll="0">
      <items count="7">
        <item x="0"/>
        <item x="1"/>
        <item x="3"/>
        <item x="2"/>
        <item x="4"/>
        <item x="5"/>
        <item t="default"/>
      </items>
    </pivotField>
    <pivotField axis="axisRow" compact="0" showAll="0">
      <items count="4">
        <item x="0"/>
        <item x="1"/>
        <item x="2"/>
        <item t="default"/>
      </items>
    </pivotField>
    <pivotField axis="axisRow" compact="0"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showAll="0"/>
    <pivotField compact="0" numFmtId="164" showAll="0"/>
    <pivotField compact="0" numFmtId="164" showAll="0"/>
    <pivotField dataField="1" compact="0" numFmtId="164" showAll="0"/>
    <pivotField compact="0" showAll="0" defaultSubtotal="0">
      <items count="2">
        <item x="1"/>
        <item x="0"/>
      </items>
    </pivotField>
    <pivotField axis="axisCol" compact="0" showAll="0" defaultSubtotal="0">
      <items count="4">
        <item x="0"/>
        <item x="3"/>
        <item x="2"/>
        <item x="1"/>
      </items>
    </pivotField>
    <pivotField compact="0" dragToRow="0" dragToCol="0" dragToPage="0" showAll="0" defaultSubtotal="0"/>
    <pivotField compact="0" dragToRow="0" dragToCol="0" dragToPage="0" showAll="0" defaultSubtotal="0"/>
  </pivotFields>
  <rowFields count="2">
    <field x="3"/>
    <field x="4"/>
  </rowFields>
  <rowItems count="19">
    <i>
      <x/>
    </i>
    <i r="1">
      <x v="2"/>
    </i>
    <i r="1">
      <x v="3"/>
    </i>
    <i r="1">
      <x v="4"/>
    </i>
    <i r="1">
      <x v="5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 v="1"/>
    </i>
    <i r="1">
      <x v="2"/>
    </i>
    <i r="1">
      <x v="3"/>
    </i>
    <i r="1">
      <x v="5"/>
    </i>
    <i r="1">
      <x v="6"/>
    </i>
    <i t="grand">
      <x/>
    </i>
  </rowItems>
  <colFields count="2">
    <field x="10"/>
    <field x="2"/>
  </colFields>
  <colItems count="7">
    <i>
      <x/>
      <x/>
    </i>
    <i>
      <x v="1"/>
      <x v="1"/>
    </i>
    <i r="1">
      <x v="2"/>
    </i>
    <i>
      <x v="2"/>
      <x v="3"/>
    </i>
    <i r="1">
      <x v="4"/>
    </i>
    <i>
      <x v="3"/>
      <x v="5"/>
    </i>
    <i t="grand">
      <x/>
    </i>
  </colItems>
  <dataFields count="1">
    <dataField name="Somme de TOTAL" fld="8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eau croisé dynamique10" cacheId="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B7" firstHeaderRow="1" firstDataRow="1" firstDataCol="1"/>
  <pivotFields count="9"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numFmtId="165" showAll="0"/>
    <pivotField showAll="0"/>
    <pivotField dataField="1" numFmtId="164" showAll="0"/>
    <pivotField numFmtId="164" showAll="0"/>
    <pivotField numFmtId="164" showAll="0"/>
  </pivotFields>
  <rowFields count="1">
    <field x="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omme de Salair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eau croisé dynamique19" cacheId="2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C9" firstHeaderRow="1" firstDataRow="2" firstDataCol="1"/>
  <pivotFields count="10">
    <pivotField axis="axisRow" showAll="0">
      <items count="21">
        <item x="1"/>
        <item x="16"/>
        <item x="17"/>
        <item x="2"/>
        <item x="10"/>
        <item x="7"/>
        <item x="0"/>
        <item x="5"/>
        <item x="12"/>
        <item x="19"/>
        <item x="6"/>
        <item x="14"/>
        <item x="4"/>
        <item x="3"/>
        <item x="15"/>
        <item x="13"/>
        <item x="18"/>
        <item x="8"/>
        <item x="11"/>
        <item x="9"/>
        <item t="default"/>
      </items>
    </pivotField>
    <pivotField showAll="0"/>
    <pivotField axis="axisRow" showAll="0">
      <items count="7">
        <item sd="0" x="0"/>
        <item sd="0" x="1"/>
        <item sd="0" x="3"/>
        <item sd="0" x="2"/>
        <item sd="0" x="4"/>
        <item sd="0" x="5"/>
        <item t="default"/>
      </items>
    </pivotField>
    <pivotField axis="axisCol" showAll="0">
      <items count="4">
        <item x="0"/>
        <item h="1" x="1"/>
        <item h="1" x="2"/>
        <item t="default"/>
      </items>
    </pivotField>
    <pivotField numFmtId="165" showAll="0">
      <items count="22">
        <item x="3"/>
        <item x="18"/>
        <item x="0"/>
        <item x="1"/>
        <item x="19"/>
        <item x="15"/>
        <item x="5"/>
        <item x="2"/>
        <item x="13"/>
        <item x="6"/>
        <item x="10"/>
        <item x="12"/>
        <item x="8"/>
        <item x="9"/>
        <item x="14"/>
        <item x="16"/>
        <item x="11"/>
        <item x="7"/>
        <item x="20"/>
        <item x="17"/>
        <item x="4"/>
        <item t="default"/>
      </items>
    </pivotField>
    <pivotField showAll="0"/>
    <pivotField dataField="1" numFmtId="164" showAll="0"/>
    <pivotField numFmtId="164" showAll="0"/>
    <pivotField numFmtId="164" showAll="0"/>
    <pivotField dragToRow="0" dragToCol="0" dragToPage="0" showAll="0" defaultSubtotal="0"/>
  </pivotFields>
  <rowFields count="2">
    <field x="2"/>
    <field x="0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2">
    <i>
      <x/>
    </i>
    <i t="grand">
      <x/>
    </i>
  </colItems>
  <dataFields count="1">
    <dataField name="Somme de Salaire" fld="6" baseField="2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eau croisé dynamique21" cacheId="3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D7" firstHeaderRow="0" firstDataRow="1" firstDataCol="1"/>
  <pivotFields count="9">
    <pivotField axis="axisRow" showAll="0">
      <items count="21">
        <item x="1"/>
        <item x="16"/>
        <item x="17"/>
        <item x="2"/>
        <item x="10"/>
        <item x="7"/>
        <item x="0"/>
        <item x="5"/>
        <item x="12"/>
        <item x="19"/>
        <item x="6"/>
        <item x="14"/>
        <item x="4"/>
        <item x="3"/>
        <item x="15"/>
        <item x="13"/>
        <item x="18"/>
        <item x="8"/>
        <item x="11"/>
        <item x="9"/>
        <item t="default"/>
      </items>
    </pivotField>
    <pivotField dataField="1" showAll="0"/>
    <pivotField showAll="0"/>
    <pivotField axis="axisRow" showAll="0">
      <items count="4">
        <item sd="0" x="0"/>
        <item sd="0" x="1"/>
        <item sd="0" x="2"/>
        <item t="default" sd="0"/>
      </items>
    </pivotField>
    <pivotField numFmtId="165" showAll="0"/>
    <pivotField showAll="0"/>
    <pivotField dataField="1" numFmtId="164" showAll="0"/>
    <pivotField dataField="1" numFmtId="164" showAll="0"/>
    <pivotField numFmtId="164" showAll="0"/>
  </pivotFields>
  <rowFields count="2">
    <field x="3"/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Prime" fld="7" baseField="0" baseItem="0"/>
    <dataField name="Somme de Salaire" fld="6" baseField="0" baseItem="0"/>
    <dataField name="Nombre de Prénom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CD par ville et date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4" indent="0" outline="1" outlineData="1" multipleFieldFilters="0">
  <location ref="A3:H24" firstHeaderRow="1" firstDataRow="3" firstDataCol="1"/>
  <pivotFields count="13">
    <pivotField showAll="0"/>
    <pivotField showAll="0"/>
    <pivotField axis="axisCol" showAll="0">
      <items count="7">
        <item x="0"/>
        <item x="1"/>
        <item x="3"/>
        <item x="2"/>
        <item x="4"/>
        <item x="5"/>
        <item t="default"/>
      </items>
    </pivotField>
    <pivotField axis="axisRow" showAll="0">
      <items count="4">
        <item x="0"/>
        <item x="1"/>
        <item x="2"/>
        <item t="default"/>
      </items>
    </pivotField>
    <pivotField axis="axisRow" numFmtId="165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numFmtId="164" showAll="0"/>
    <pivotField numFmtId="164" showAll="0"/>
    <pivotField dataField="1" numFmtId="164" showAll="0"/>
    <pivotField showAll="0" defaultSubtotal="0">
      <items count="2">
        <item x="0"/>
        <item x="1"/>
      </items>
    </pivotField>
    <pivotField axis="axisCol" showAll="0" defaultSubtotal="0">
      <items count="4">
        <item x="0"/>
        <item x="3"/>
        <item x="2"/>
        <item x="1"/>
      </items>
    </pivotField>
    <pivotField dragToRow="0" dragToCol="0" dragToPage="0" showAll="0" defaultSubtotal="0"/>
    <pivotField dragToRow="0" dragToCol="0" dragToPage="0" showAll="0" defaultSubtotal="0"/>
  </pivotFields>
  <rowFields count="2">
    <field x="3"/>
    <field x="4"/>
  </rowFields>
  <rowItems count="19">
    <i>
      <x/>
    </i>
    <i r="1">
      <x v="2"/>
    </i>
    <i r="1">
      <x v="3"/>
    </i>
    <i r="1">
      <x v="4"/>
    </i>
    <i r="1">
      <x v="5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 v="1"/>
    </i>
    <i r="1">
      <x v="2"/>
    </i>
    <i r="1">
      <x v="3"/>
    </i>
    <i r="1">
      <x v="5"/>
    </i>
    <i r="1">
      <x v="6"/>
    </i>
    <i t="grand">
      <x/>
    </i>
  </rowItems>
  <colFields count="2">
    <field x="10"/>
    <field x="2"/>
  </colFields>
  <colItems count="7">
    <i>
      <x/>
      <x/>
    </i>
    <i>
      <x v="1"/>
      <x v="1"/>
    </i>
    <i r="1">
      <x v="2"/>
    </i>
    <i>
      <x v="2"/>
      <x v="3"/>
    </i>
    <i r="1">
      <x v="4"/>
    </i>
    <i>
      <x v="3"/>
      <x v="5"/>
    </i>
    <i t="grand">
      <x/>
    </i>
  </colItems>
  <dataFields count="1">
    <dataField name="Somme de TOTAL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Nom" sourceName="Nom">
  <pivotTables>
    <pivotTable tabId="3" name="TCD par Service"/>
  </pivotTables>
  <data>
    <tabular pivotCacheId="1">
      <items count="20">
        <i x="1" s="1"/>
        <i x="16" s="1"/>
        <i x="17" s="1"/>
        <i x="2" s="1"/>
        <i x="10" s="1"/>
        <i x="7" s="1"/>
        <i x="0" s="1"/>
        <i x="5" s="1"/>
        <i x="12" s="1"/>
        <i x="19" s="1"/>
        <i x="6" s="1"/>
        <i x="14" s="1"/>
        <i x="4" s="1"/>
        <i x="3" s="1"/>
        <i x="15" s="1"/>
        <i x="13" s="1"/>
        <i x="18" s="1"/>
        <i x="8" s="1"/>
        <i x="11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Ville" sourceName="Ville">
  <pivotTables>
    <pivotTable tabId="3" name="TCD par Service"/>
  </pivotTables>
  <data>
    <tabular pivotCacheId="1">
      <items count="3">
        <i x="0" s="1"/>
        <i x="1" s="1"/>
        <i x="2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Nom1" sourceName="Nom">
  <pivotTables>
    <pivotTable tabId="9" name="Tableau croisé dynamique19"/>
  </pivotTables>
  <data>
    <tabular pivotCacheId="2">
      <items count="20">
        <i x="1" s="1"/>
        <i x="2" s="1"/>
        <i x="7" s="1"/>
        <i x="0" s="1"/>
        <i x="5" s="1"/>
        <i x="8" s="1"/>
        <i x="9" s="1"/>
        <i x="16" s="1" nd="1"/>
        <i x="17" s="1" nd="1"/>
        <i x="10" s="1" nd="1"/>
        <i x="12" s="1" nd="1"/>
        <i x="19" s="1" nd="1"/>
        <i x="6" s="1" nd="1"/>
        <i x="14" s="1" nd="1"/>
        <i x="4" s="1" nd="1"/>
        <i x="3" s="1" nd="1"/>
        <i x="15" s="1" nd="1"/>
        <i x="13" s="1" nd="1"/>
        <i x="18" s="1" nd="1"/>
        <i x="11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Ville1" sourceName="Ville">
  <pivotTables>
    <pivotTable tabId="9" name="Tableau croisé dynamique19"/>
  </pivotTables>
  <data>
    <tabular pivotCacheId="2">
      <items count="3">
        <i x="0" s="1"/>
        <i x="1"/>
        <i x="2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Nom" cache="Segment_Nom" caption="Nom" rowHeight="241300"/>
  <slicer name="Ville" cache="Segment_Ville" caption="Ville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Nom 1" cache="Segment_Nom1" caption="Nom" rowHeight="241300"/>
  <slicer name="Ville 1" cache="Segment_Ville1" caption="Ville" rowHeight="24130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8"/>
  <sheetViews>
    <sheetView tabSelected="1" topLeftCell="A4" workbookViewId="0">
      <selection activeCell="B6" sqref="B6"/>
    </sheetView>
  </sheetViews>
  <sheetFormatPr baseColWidth="10" defaultRowHeight="15"/>
  <cols>
    <col min="1" max="1" width="21" customWidth="1"/>
    <col min="2" max="2" width="23.85546875" customWidth="1"/>
    <col min="3" max="3" width="28.140625" bestFit="1" customWidth="1"/>
    <col min="4" max="4" width="17" bestFit="1" customWidth="1"/>
    <col min="5" max="5" width="28.140625" bestFit="1" customWidth="1"/>
    <col min="6" max="6" width="17" bestFit="1" customWidth="1"/>
    <col min="7" max="7" width="28.140625" bestFit="1" customWidth="1"/>
    <col min="8" max="8" width="22" bestFit="1" customWidth="1"/>
    <col min="9" max="9" width="33.140625" bestFit="1" customWidth="1"/>
    <col min="10" max="10" width="21" bestFit="1" customWidth="1"/>
    <col min="11" max="11" width="22" bestFit="1" customWidth="1"/>
    <col min="12" max="12" width="21.28515625" bestFit="1" customWidth="1"/>
    <col min="13" max="13" width="26" bestFit="1" customWidth="1"/>
    <col min="14" max="17" width="8" customWidth="1"/>
    <col min="18" max="18" width="10.140625" customWidth="1"/>
    <col min="19" max="19" width="12.28515625" bestFit="1" customWidth="1"/>
    <col min="20" max="24" width="8" customWidth="1"/>
    <col min="25" max="25" width="15.28515625" bestFit="1" customWidth="1"/>
    <col min="26" max="26" width="12.5703125" bestFit="1" customWidth="1"/>
  </cols>
  <sheetData>
    <row r="3" spans="1:9">
      <c r="B3" s="12" t="s">
        <v>62</v>
      </c>
    </row>
    <row r="4" spans="1:9">
      <c r="B4" t="s">
        <v>12</v>
      </c>
      <c r="D4" t="s">
        <v>21</v>
      </c>
      <c r="F4" t="s">
        <v>44</v>
      </c>
      <c r="H4" t="s">
        <v>64</v>
      </c>
      <c r="I4" t="s">
        <v>65</v>
      </c>
    </row>
    <row r="5" spans="1:9">
      <c r="A5" s="12" t="s">
        <v>60</v>
      </c>
      <c r="B5" t="s">
        <v>63</v>
      </c>
      <c r="C5" t="s">
        <v>66</v>
      </c>
      <c r="D5" t="s">
        <v>63</v>
      </c>
      <c r="E5" t="s">
        <v>66</v>
      </c>
      <c r="F5" t="s">
        <v>63</v>
      </c>
      <c r="G5" t="s">
        <v>66</v>
      </c>
    </row>
    <row r="6" spans="1:9">
      <c r="A6" s="13" t="s">
        <v>11</v>
      </c>
      <c r="B6" s="15"/>
      <c r="C6" s="15"/>
      <c r="D6" s="15"/>
      <c r="E6" s="15"/>
      <c r="F6" s="15"/>
      <c r="G6" s="15"/>
      <c r="H6" s="15"/>
      <c r="I6" s="15"/>
    </row>
    <row r="7" spans="1:9">
      <c r="A7" s="16" t="s">
        <v>11</v>
      </c>
      <c r="B7" s="15">
        <v>1781.56</v>
      </c>
      <c r="C7" s="15">
        <v>801.702</v>
      </c>
      <c r="D7" s="15"/>
      <c r="E7" s="15"/>
      <c r="F7" s="15"/>
      <c r="G7" s="15">
        <v>0</v>
      </c>
      <c r="H7" s="15">
        <v>1781.56</v>
      </c>
      <c r="I7" s="15"/>
    </row>
    <row r="8" spans="1:9">
      <c r="A8" s="20" t="s">
        <v>9</v>
      </c>
      <c r="B8" s="15">
        <v>1781.56</v>
      </c>
      <c r="C8" s="15">
        <v>801.702</v>
      </c>
      <c r="D8" s="15"/>
      <c r="E8" s="15"/>
      <c r="F8" s="15"/>
      <c r="G8" s="15">
        <v>0</v>
      </c>
      <c r="H8" s="15">
        <v>1781.56</v>
      </c>
      <c r="I8" s="15"/>
    </row>
    <row r="9" spans="1:9">
      <c r="A9" s="13" t="s">
        <v>69</v>
      </c>
      <c r="B9" s="15"/>
      <c r="C9" s="15"/>
      <c r="D9" s="15"/>
      <c r="E9" s="15"/>
      <c r="F9" s="15"/>
      <c r="G9" s="15"/>
      <c r="H9" s="15"/>
      <c r="I9" s="15"/>
    </row>
    <row r="10" spans="1:9">
      <c r="A10" s="16" t="s">
        <v>15</v>
      </c>
      <c r="B10" s="15">
        <v>1768.99</v>
      </c>
      <c r="C10" s="15">
        <v>-1153.1924999999997</v>
      </c>
      <c r="D10" s="15">
        <v>4331.6399999999994</v>
      </c>
      <c r="E10" s="15"/>
      <c r="F10" s="15">
        <v>1550.99</v>
      </c>
      <c r="G10" s="15">
        <v>-1251.2924999999998</v>
      </c>
      <c r="H10" s="15">
        <v>7651.619999999999</v>
      </c>
      <c r="I10" s="15"/>
    </row>
    <row r="11" spans="1:9">
      <c r="A11" s="16" t="s">
        <v>26</v>
      </c>
      <c r="B11" s="15">
        <v>1358.72</v>
      </c>
      <c r="C11" s="15">
        <v>-148.62600000000009</v>
      </c>
      <c r="D11" s="15">
        <v>1689</v>
      </c>
      <c r="E11" s="15"/>
      <c r="F11" s="15"/>
      <c r="G11" s="15">
        <v>-760.05000000000007</v>
      </c>
      <c r="H11" s="15">
        <v>3047.7200000000003</v>
      </c>
      <c r="I11" s="15"/>
    </row>
    <row r="12" spans="1:9">
      <c r="A12" s="13" t="s">
        <v>68</v>
      </c>
      <c r="B12" s="15"/>
      <c r="C12" s="15"/>
      <c r="D12" s="15"/>
      <c r="E12" s="15"/>
      <c r="F12" s="15"/>
      <c r="G12" s="15"/>
      <c r="H12" s="15"/>
      <c r="I12" s="15"/>
    </row>
    <row r="13" spans="1:9">
      <c r="A13" s="16" t="s">
        <v>18</v>
      </c>
      <c r="B13" s="15">
        <v>6238.25</v>
      </c>
      <c r="C13" s="15">
        <v>2039.7375000000002</v>
      </c>
      <c r="D13" s="15">
        <v>1705.5</v>
      </c>
      <c r="E13" s="15"/>
      <c r="F13" s="15">
        <v>2707.52</v>
      </c>
      <c r="G13" s="15">
        <v>450.90899999999999</v>
      </c>
      <c r="H13" s="15">
        <v>10651.27</v>
      </c>
      <c r="I13" s="15"/>
    </row>
    <row r="14" spans="1:9">
      <c r="A14" s="16" t="s">
        <v>37</v>
      </c>
      <c r="B14" s="15"/>
      <c r="C14" s="15">
        <v>-1280.0250000000001</v>
      </c>
      <c r="D14" s="15">
        <v>2844.5</v>
      </c>
      <c r="E14" s="15"/>
      <c r="F14" s="15">
        <v>5872.75</v>
      </c>
      <c r="G14" s="15">
        <v>1362.7125000000001</v>
      </c>
      <c r="H14" s="15">
        <v>8717.25</v>
      </c>
      <c r="I14" s="15"/>
    </row>
    <row r="15" spans="1:9">
      <c r="A15" s="13" t="s">
        <v>47</v>
      </c>
      <c r="B15" s="15"/>
      <c r="C15" s="15"/>
      <c r="D15" s="15"/>
      <c r="E15" s="15"/>
      <c r="F15" s="15"/>
      <c r="G15" s="15"/>
      <c r="H15" s="15"/>
      <c r="I15" s="15"/>
    </row>
    <row r="16" spans="1:9">
      <c r="A16" s="16" t="s">
        <v>47</v>
      </c>
      <c r="B16" s="15"/>
      <c r="C16" s="15">
        <v>-607.79700000000003</v>
      </c>
      <c r="D16" s="15">
        <v>1350.66</v>
      </c>
      <c r="E16" s="15"/>
      <c r="F16" s="15"/>
      <c r="G16" s="15">
        <v>-607.79700000000003</v>
      </c>
      <c r="H16" s="15">
        <v>1350.66</v>
      </c>
      <c r="I16" s="15"/>
    </row>
    <row r="17" spans="1:9">
      <c r="A17" s="20" t="s">
        <v>45</v>
      </c>
      <c r="B17" s="15"/>
      <c r="C17" s="15">
        <v>-607.79700000000003</v>
      </c>
      <c r="D17" s="15">
        <v>1350.66</v>
      </c>
      <c r="E17" s="15"/>
      <c r="F17" s="15"/>
      <c r="G17" s="15">
        <v>-607.79700000000003</v>
      </c>
      <c r="H17" s="15">
        <v>1350.66</v>
      </c>
      <c r="I17" s="15"/>
    </row>
    <row r="18" spans="1:9">
      <c r="A18" s="13" t="s">
        <v>61</v>
      </c>
      <c r="B18" s="15">
        <v>11147.52</v>
      </c>
      <c r="C18" s="15">
        <v>-348.20100000000002</v>
      </c>
      <c r="D18" s="15">
        <v>11921.3</v>
      </c>
      <c r="E18" s="15"/>
      <c r="F18" s="15">
        <v>10131.26</v>
      </c>
      <c r="G18" s="15">
        <v>-805.51800000000003</v>
      </c>
      <c r="H18" s="15">
        <v>33200.080000000002</v>
      </c>
      <c r="I18" s="15"/>
    </row>
  </sheetData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3" sqref="A3"/>
    </sheetView>
  </sheetViews>
  <sheetFormatPr baseColWidth="10" defaultRowHeight="15"/>
  <cols>
    <col min="1" max="1" width="21" customWidth="1"/>
    <col min="2" max="2" width="23.85546875" customWidth="1"/>
    <col min="3" max="4" width="10.42578125" customWidth="1"/>
    <col min="5" max="5" width="12.5703125" customWidth="1"/>
    <col min="6" max="6" width="16.5703125" bestFit="1" customWidth="1"/>
    <col min="7" max="7" width="28.140625" bestFit="1" customWidth="1"/>
    <col min="8" max="8" width="21.5703125" bestFit="1" customWidth="1"/>
    <col min="9" max="9" width="33.140625" bestFit="1" customWidth="1"/>
  </cols>
  <sheetData>
    <row r="1" spans="1:5">
      <c r="A1" s="12" t="s">
        <v>5</v>
      </c>
      <c r="B1" t="s">
        <v>71</v>
      </c>
    </row>
    <row r="3" spans="1:5">
      <c r="A3" s="12" t="s">
        <v>67</v>
      </c>
      <c r="B3" s="18" t="s">
        <v>62</v>
      </c>
    </row>
    <row r="4" spans="1:5">
      <c r="A4" s="12" t="s">
        <v>60</v>
      </c>
      <c r="B4" t="s">
        <v>12</v>
      </c>
      <c r="C4" t="s">
        <v>21</v>
      </c>
      <c r="D4" t="s">
        <v>44</v>
      </c>
      <c r="E4" t="s">
        <v>61</v>
      </c>
    </row>
    <row r="5" spans="1:5">
      <c r="A5" s="13" t="s">
        <v>11</v>
      </c>
      <c r="B5" s="15">
        <v>2137.8719999999998</v>
      </c>
      <c r="C5" s="15"/>
      <c r="D5" s="15"/>
      <c r="E5" s="15">
        <v>2137.8719999999998</v>
      </c>
    </row>
    <row r="6" spans="1:5">
      <c r="A6" s="13" t="s">
        <v>69</v>
      </c>
      <c r="B6" s="15"/>
      <c r="C6" s="15"/>
      <c r="D6" s="15"/>
      <c r="E6" s="15"/>
    </row>
    <row r="7" spans="1:5">
      <c r="A7" s="16" t="s">
        <v>15</v>
      </c>
      <c r="B7" s="15">
        <v>2122.788</v>
      </c>
      <c r="C7" s="15">
        <v>5197.9679999999998</v>
      </c>
      <c r="D7" s="15">
        <v>1861.1880000000001</v>
      </c>
      <c r="E7" s="15">
        <v>9181.9439999999995</v>
      </c>
    </row>
    <row r="8" spans="1:5">
      <c r="A8" s="16" t="s">
        <v>26</v>
      </c>
      <c r="B8" s="15">
        <v>1630.4639999999999</v>
      </c>
      <c r="C8" s="15">
        <v>2026.8</v>
      </c>
      <c r="D8" s="15"/>
      <c r="E8" s="15">
        <v>3657.2640000000001</v>
      </c>
    </row>
    <row r="9" spans="1:5">
      <c r="A9" s="13" t="s">
        <v>68</v>
      </c>
      <c r="B9" s="15"/>
      <c r="C9" s="15"/>
      <c r="D9" s="15"/>
      <c r="E9" s="15"/>
    </row>
    <row r="10" spans="1:5">
      <c r="A10" s="16" t="s">
        <v>18</v>
      </c>
      <c r="B10" s="15">
        <v>7485.9</v>
      </c>
      <c r="C10" s="15">
        <v>2046.6</v>
      </c>
      <c r="D10" s="15">
        <v>3249.0239999999999</v>
      </c>
      <c r="E10" s="15">
        <v>12781.523999999999</v>
      </c>
    </row>
    <row r="11" spans="1:5">
      <c r="A11" s="16" t="s">
        <v>37</v>
      </c>
      <c r="B11" s="15"/>
      <c r="C11" s="15">
        <v>3413.3999999999996</v>
      </c>
      <c r="D11" s="15">
        <v>7047.3</v>
      </c>
      <c r="E11" s="15">
        <v>10460.699999999999</v>
      </c>
    </row>
    <row r="12" spans="1:5">
      <c r="A12" s="13" t="s">
        <v>47</v>
      </c>
      <c r="B12" s="15"/>
      <c r="C12" s="15">
        <v>1620.7920000000001</v>
      </c>
      <c r="D12" s="15"/>
      <c r="E12" s="15">
        <v>1620.7920000000001</v>
      </c>
    </row>
    <row r="13" spans="1:5">
      <c r="A13" s="13" t="s">
        <v>61</v>
      </c>
      <c r="B13" s="15">
        <v>13377.023999999999</v>
      </c>
      <c r="C13" s="15">
        <v>14305.56</v>
      </c>
      <c r="D13" s="15">
        <v>12157.511999999999</v>
      </c>
      <c r="E13" s="15">
        <v>39840.095999999998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8"/>
  <sheetViews>
    <sheetView workbookViewId="0">
      <selection activeCell="B5" sqref="B5"/>
    </sheetView>
  </sheetViews>
  <sheetFormatPr baseColWidth="10" defaultRowHeight="15"/>
  <cols>
    <col min="1" max="1" width="21" customWidth="1"/>
    <col min="2" max="2" width="23.85546875" customWidth="1"/>
    <col min="3" max="4" width="8" bestFit="1" customWidth="1"/>
    <col min="5" max="6" width="8" customWidth="1"/>
    <col min="7" max="7" width="8" bestFit="1" customWidth="1"/>
    <col min="8" max="8" width="12.5703125" bestFit="1" customWidth="1"/>
    <col min="9" max="9" width="8" customWidth="1"/>
    <col min="10" max="10" width="6.7109375" customWidth="1"/>
    <col min="11" max="12" width="7.7109375" customWidth="1"/>
    <col min="13" max="13" width="6.7109375" customWidth="1"/>
    <col min="14" max="18" width="8" customWidth="1"/>
    <col min="19" max="19" width="6.7109375" customWidth="1"/>
    <col min="20" max="20" width="8" customWidth="1"/>
    <col min="21" max="21" width="6.7109375" customWidth="1"/>
    <col min="22" max="22" width="8" customWidth="1"/>
    <col min="23" max="23" width="12.5703125" bestFit="1" customWidth="1"/>
  </cols>
  <sheetData>
    <row r="3" spans="1:8">
      <c r="A3" s="12" t="s">
        <v>63</v>
      </c>
      <c r="B3" s="12" t="s">
        <v>62</v>
      </c>
    </row>
    <row r="4" spans="1:8">
      <c r="A4" s="12" t="s">
        <v>60</v>
      </c>
      <c r="B4" s="17" t="s">
        <v>74</v>
      </c>
      <c r="C4" s="17" t="s">
        <v>75</v>
      </c>
      <c r="D4" s="17" t="s">
        <v>76</v>
      </c>
      <c r="E4" s="17" t="s">
        <v>77</v>
      </c>
      <c r="F4" s="17" t="s">
        <v>78</v>
      </c>
      <c r="G4" s="17" t="s">
        <v>79</v>
      </c>
      <c r="H4" s="17" t="s">
        <v>61</v>
      </c>
    </row>
    <row r="5" spans="1:8">
      <c r="A5" s="13" t="s">
        <v>12</v>
      </c>
      <c r="B5" s="14"/>
      <c r="C5" s="14">
        <v>4909.2700000000004</v>
      </c>
      <c r="D5" s="14">
        <v>1498.75</v>
      </c>
      <c r="E5" s="14">
        <v>2128.75</v>
      </c>
      <c r="F5" s="14">
        <v>2610.75</v>
      </c>
      <c r="G5" s="14"/>
      <c r="H5" s="14">
        <v>11147.52</v>
      </c>
    </row>
    <row r="6" spans="1:8">
      <c r="A6" s="13" t="s">
        <v>21</v>
      </c>
      <c r="B6" s="14">
        <v>1594.56</v>
      </c>
      <c r="C6" s="14">
        <v>1705.5</v>
      </c>
      <c r="D6" s="14">
        <v>2944.5</v>
      </c>
      <c r="E6" s="14">
        <v>1589</v>
      </c>
      <c r="F6" s="14">
        <v>2835.99</v>
      </c>
      <c r="G6" s="14">
        <v>1251.75</v>
      </c>
      <c r="H6" s="14">
        <v>11921.3</v>
      </c>
    </row>
    <row r="7" spans="1:8">
      <c r="A7" s="13" t="s">
        <v>44</v>
      </c>
      <c r="B7" s="14">
        <v>1590</v>
      </c>
      <c r="C7" s="14">
        <v>1550.99</v>
      </c>
      <c r="D7" s="14">
        <v>2785</v>
      </c>
      <c r="E7" s="14"/>
      <c r="F7" s="14">
        <v>1497.75</v>
      </c>
      <c r="G7" s="14">
        <v>2707.52</v>
      </c>
      <c r="H7" s="14">
        <v>10131.26</v>
      </c>
    </row>
    <row r="8" spans="1:8">
      <c r="A8" s="13" t="s">
        <v>61</v>
      </c>
      <c r="B8" s="14">
        <v>3184.56</v>
      </c>
      <c r="C8" s="14">
        <v>8165.76</v>
      </c>
      <c r="D8" s="14">
        <v>7228.25</v>
      </c>
      <c r="E8" s="14">
        <v>3717.75</v>
      </c>
      <c r="F8" s="14">
        <v>6944.49</v>
      </c>
      <c r="G8" s="14">
        <v>3959.27</v>
      </c>
      <c r="H8" s="14">
        <v>33200.080000000002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4"/>
  <sheetViews>
    <sheetView topLeftCell="A3" workbookViewId="0">
      <selection activeCell="A3" sqref="A3"/>
    </sheetView>
  </sheetViews>
  <sheetFormatPr baseColWidth="10" defaultRowHeight="15"/>
  <cols>
    <col min="1" max="1" width="16.42578125" customWidth="1"/>
    <col min="2" max="2" width="19" customWidth="1"/>
    <col min="3" max="8" width="16.5703125" customWidth="1"/>
    <col min="9" max="9" width="12.5703125" bestFit="1" customWidth="1"/>
    <col min="10" max="10" width="21.5703125" customWidth="1"/>
    <col min="11" max="11" width="9.7109375" customWidth="1"/>
    <col min="12" max="12" width="9.42578125" customWidth="1"/>
    <col min="13" max="13" width="10.42578125" customWidth="1"/>
    <col min="14" max="14" width="12.7109375" customWidth="1"/>
    <col min="15" max="15" width="11" customWidth="1"/>
    <col min="16" max="16" width="10.42578125" customWidth="1"/>
    <col min="17" max="17" width="14" bestFit="1" customWidth="1"/>
    <col min="18" max="18" width="12.5703125" bestFit="1" customWidth="1"/>
    <col min="19" max="19" width="15.5703125" bestFit="1" customWidth="1"/>
    <col min="20" max="20" width="12.5703125" bestFit="1" customWidth="1"/>
  </cols>
  <sheetData>
    <row r="3" spans="1:9">
      <c r="A3" s="12" t="s">
        <v>67</v>
      </c>
      <c r="C3" s="12" t="s">
        <v>70</v>
      </c>
      <c r="D3" s="12" t="s">
        <v>3</v>
      </c>
    </row>
    <row r="4" spans="1:9">
      <c r="C4" t="s">
        <v>11</v>
      </c>
      <c r="D4" t="s">
        <v>69</v>
      </c>
      <c r="F4" t="s">
        <v>68</v>
      </c>
      <c r="H4" t="s">
        <v>47</v>
      </c>
      <c r="I4" t="s">
        <v>61</v>
      </c>
    </row>
    <row r="5" spans="1:9">
      <c r="A5" s="12" t="s">
        <v>4</v>
      </c>
      <c r="B5" s="12" t="s">
        <v>5</v>
      </c>
      <c r="C5" t="s">
        <v>11</v>
      </c>
      <c r="D5" t="s">
        <v>15</v>
      </c>
      <c r="E5" t="s">
        <v>26</v>
      </c>
      <c r="F5" t="s">
        <v>18</v>
      </c>
      <c r="G5" t="s">
        <v>37</v>
      </c>
      <c r="H5" t="s">
        <v>47</v>
      </c>
    </row>
    <row r="6" spans="1:9">
      <c r="A6" t="s">
        <v>12</v>
      </c>
      <c r="C6" s="15">
        <v>2137.8719999999998</v>
      </c>
      <c r="D6" s="15">
        <v>2122.788</v>
      </c>
      <c r="E6" s="15">
        <v>1630.4639999999999</v>
      </c>
      <c r="F6" s="15">
        <v>7485.9</v>
      </c>
      <c r="G6" s="15"/>
      <c r="H6" s="15"/>
      <c r="I6" s="15">
        <v>13377.023999999999</v>
      </c>
    </row>
    <row r="7" spans="1:9">
      <c r="B7" s="11" t="s">
        <v>75</v>
      </c>
      <c r="C7" s="15">
        <v>2137.8719999999998</v>
      </c>
      <c r="D7" s="15">
        <v>2122.788</v>
      </c>
      <c r="E7" s="15">
        <v>1630.4639999999999</v>
      </c>
      <c r="F7" s="15"/>
      <c r="G7" s="15"/>
      <c r="H7" s="15"/>
      <c r="I7" s="15">
        <v>5891.1239999999998</v>
      </c>
    </row>
    <row r="8" spans="1:9">
      <c r="B8" s="11" t="s">
        <v>76</v>
      </c>
      <c r="C8" s="15"/>
      <c r="D8" s="15"/>
      <c r="E8" s="15"/>
      <c r="F8" s="15">
        <v>1798.5</v>
      </c>
      <c r="G8" s="15"/>
      <c r="H8" s="15"/>
      <c r="I8" s="15">
        <v>1798.5</v>
      </c>
    </row>
    <row r="9" spans="1:9">
      <c r="B9" s="11" t="s">
        <v>77</v>
      </c>
      <c r="C9" s="15"/>
      <c r="D9" s="15"/>
      <c r="E9" s="15"/>
      <c r="F9" s="15">
        <v>2554.5</v>
      </c>
      <c r="G9" s="15"/>
      <c r="H9" s="15"/>
      <c r="I9" s="15">
        <v>2554.5</v>
      </c>
    </row>
    <row r="10" spans="1:9">
      <c r="B10" s="11" t="s">
        <v>78</v>
      </c>
      <c r="C10" s="15"/>
      <c r="D10" s="15"/>
      <c r="E10" s="15"/>
      <c r="F10" s="15">
        <v>3132.9</v>
      </c>
      <c r="G10" s="15"/>
      <c r="H10" s="15"/>
      <c r="I10" s="15">
        <v>3132.9</v>
      </c>
    </row>
    <row r="11" spans="1:9">
      <c r="A11" t="s">
        <v>21</v>
      </c>
      <c r="C11" s="15"/>
      <c r="D11" s="15">
        <v>5197.9679999999998</v>
      </c>
      <c r="E11" s="15">
        <v>2026.8</v>
      </c>
      <c r="F11" s="15">
        <v>2046.6</v>
      </c>
      <c r="G11" s="15">
        <v>3413.3999999999996</v>
      </c>
      <c r="H11" s="15">
        <v>1620.7920000000001</v>
      </c>
      <c r="I11" s="15">
        <v>14305.56</v>
      </c>
    </row>
    <row r="12" spans="1:9">
      <c r="B12" s="11" t="s">
        <v>74</v>
      </c>
      <c r="C12" s="15"/>
      <c r="D12" s="15">
        <v>1913.472</v>
      </c>
      <c r="E12" s="15"/>
      <c r="F12" s="15"/>
      <c r="G12" s="15"/>
      <c r="H12" s="15"/>
      <c r="I12" s="15">
        <v>1913.472</v>
      </c>
    </row>
    <row r="13" spans="1:9">
      <c r="B13" s="11" t="s">
        <v>75</v>
      </c>
      <c r="C13" s="15"/>
      <c r="D13" s="15"/>
      <c r="E13" s="15"/>
      <c r="F13" s="15">
        <v>2046.6</v>
      </c>
      <c r="G13" s="15"/>
      <c r="H13" s="15"/>
      <c r="I13" s="15">
        <v>2046.6</v>
      </c>
    </row>
    <row r="14" spans="1:9">
      <c r="B14" s="11" t="s">
        <v>76</v>
      </c>
      <c r="C14" s="15"/>
      <c r="D14" s="15"/>
      <c r="E14" s="15">
        <v>2026.8</v>
      </c>
      <c r="F14" s="15"/>
      <c r="G14" s="15">
        <v>1506.6</v>
      </c>
      <c r="H14" s="15"/>
      <c r="I14" s="15">
        <v>3533.3999999999996</v>
      </c>
    </row>
    <row r="15" spans="1:9">
      <c r="B15" s="11" t="s">
        <v>77</v>
      </c>
      <c r="C15" s="15"/>
      <c r="D15" s="15"/>
      <c r="E15" s="15"/>
      <c r="F15" s="15"/>
      <c r="G15" s="15">
        <v>1906.8</v>
      </c>
      <c r="H15" s="15"/>
      <c r="I15" s="15">
        <v>1906.8</v>
      </c>
    </row>
    <row r="16" spans="1:9">
      <c r="B16" s="11" t="s">
        <v>78</v>
      </c>
      <c r="C16" s="15"/>
      <c r="D16" s="15">
        <v>1782.396</v>
      </c>
      <c r="E16" s="15"/>
      <c r="F16" s="15"/>
      <c r="G16" s="15"/>
      <c r="H16" s="15">
        <v>1620.7920000000001</v>
      </c>
      <c r="I16" s="15">
        <v>3403.1880000000001</v>
      </c>
    </row>
    <row r="17" spans="1:9">
      <c r="B17" s="11" t="s">
        <v>79</v>
      </c>
      <c r="C17" s="15"/>
      <c r="D17" s="15">
        <v>1502.1</v>
      </c>
      <c r="E17" s="15"/>
      <c r="F17" s="15"/>
      <c r="G17" s="15"/>
      <c r="H17" s="15"/>
      <c r="I17" s="15">
        <v>1502.1</v>
      </c>
    </row>
    <row r="18" spans="1:9">
      <c r="A18" t="s">
        <v>44</v>
      </c>
      <c r="C18" s="15"/>
      <c r="D18" s="15">
        <v>1861.1880000000001</v>
      </c>
      <c r="E18" s="15"/>
      <c r="F18" s="15">
        <v>3249.0239999999999</v>
      </c>
      <c r="G18" s="15">
        <v>7047.3</v>
      </c>
      <c r="H18" s="15"/>
      <c r="I18" s="15">
        <v>12157.511999999999</v>
      </c>
    </row>
    <row r="19" spans="1:9">
      <c r="B19" s="11" t="s">
        <v>74</v>
      </c>
      <c r="C19" s="15"/>
      <c r="D19" s="15"/>
      <c r="E19" s="15"/>
      <c r="F19" s="15"/>
      <c r="G19" s="15">
        <v>1908</v>
      </c>
      <c r="H19" s="15"/>
      <c r="I19" s="15">
        <v>1908</v>
      </c>
    </row>
    <row r="20" spans="1:9">
      <c r="B20" s="11" t="s">
        <v>75</v>
      </c>
      <c r="C20" s="15"/>
      <c r="D20" s="15">
        <v>1861.1880000000001</v>
      </c>
      <c r="E20" s="15"/>
      <c r="F20" s="15"/>
      <c r="G20" s="15"/>
      <c r="H20" s="15"/>
      <c r="I20" s="15">
        <v>1861.1880000000001</v>
      </c>
    </row>
    <row r="21" spans="1:9">
      <c r="B21" s="11" t="s">
        <v>76</v>
      </c>
      <c r="C21" s="15"/>
      <c r="D21" s="15"/>
      <c r="E21" s="15"/>
      <c r="F21" s="15"/>
      <c r="G21" s="15">
        <v>3342</v>
      </c>
      <c r="H21" s="15"/>
      <c r="I21" s="15">
        <v>3342</v>
      </c>
    </row>
    <row r="22" spans="1:9">
      <c r="B22" s="11" t="s">
        <v>78</v>
      </c>
      <c r="C22" s="15"/>
      <c r="D22" s="15"/>
      <c r="E22" s="15"/>
      <c r="F22" s="15"/>
      <c r="G22" s="15">
        <v>1797.3</v>
      </c>
      <c r="H22" s="15"/>
      <c r="I22" s="15">
        <v>1797.3</v>
      </c>
    </row>
    <row r="23" spans="1:9">
      <c r="B23" s="11" t="s">
        <v>79</v>
      </c>
      <c r="C23" s="15"/>
      <c r="D23" s="15"/>
      <c r="E23" s="15"/>
      <c r="F23" s="15">
        <v>3249.0239999999999</v>
      </c>
      <c r="G23" s="15"/>
      <c r="H23" s="15"/>
      <c r="I23" s="15">
        <v>3249.0239999999999</v>
      </c>
    </row>
    <row r="24" spans="1:9">
      <c r="A24" t="s">
        <v>61</v>
      </c>
      <c r="C24" s="15">
        <v>2137.8719999999998</v>
      </c>
      <c r="D24" s="15">
        <v>9181.9439999999995</v>
      </c>
      <c r="E24" s="15">
        <v>3657.2640000000001</v>
      </c>
      <c r="F24" s="15">
        <v>12781.523999999999</v>
      </c>
      <c r="G24" s="15">
        <v>10460.699999999999</v>
      </c>
      <c r="H24" s="15">
        <v>1620.7920000000001</v>
      </c>
      <c r="I24" s="15">
        <v>39840.095999999998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A3" sqref="A3"/>
    </sheetView>
  </sheetViews>
  <sheetFormatPr baseColWidth="10" defaultRowHeight="15"/>
  <cols>
    <col min="1" max="1" width="21" bestFit="1" customWidth="1"/>
    <col min="2" max="2" width="17" bestFit="1" customWidth="1"/>
  </cols>
  <sheetData>
    <row r="3" spans="1:2">
      <c r="A3" s="12" t="s">
        <v>60</v>
      </c>
      <c r="B3" t="s">
        <v>63</v>
      </c>
    </row>
    <row r="4" spans="1:2">
      <c r="A4" s="13" t="s">
        <v>12</v>
      </c>
      <c r="B4" s="14">
        <v>11147.52</v>
      </c>
    </row>
    <row r="5" spans="1:2">
      <c r="A5" s="13" t="s">
        <v>21</v>
      </c>
      <c r="B5" s="14">
        <v>11921.3</v>
      </c>
    </row>
    <row r="6" spans="1:2">
      <c r="A6" s="13" t="s">
        <v>44</v>
      </c>
      <c r="B6" s="14">
        <v>10131.26</v>
      </c>
    </row>
    <row r="7" spans="1:2">
      <c r="A7" s="13" t="s">
        <v>61</v>
      </c>
      <c r="B7" s="14">
        <v>33200.080000000002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"/>
  <sheetViews>
    <sheetView workbookViewId="0">
      <selection activeCell="A5" sqref="A5:A8"/>
      <pivotSelection pane="bottomRight" showHeader="1" activeRow="10" click="1" r:id="rId1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5"/>
  <cols>
    <col min="1" max="1" width="21" customWidth="1"/>
    <col min="2" max="2" width="23.85546875" customWidth="1"/>
    <col min="3" max="3" width="12.5703125" customWidth="1"/>
    <col min="4" max="4" width="10.42578125" customWidth="1"/>
    <col min="5" max="5" width="12.5703125" customWidth="1"/>
    <col min="6" max="6" width="17" bestFit="1" customWidth="1"/>
    <col min="7" max="7" width="28.140625" bestFit="1" customWidth="1"/>
    <col min="8" max="8" width="22" bestFit="1" customWidth="1"/>
    <col min="9" max="9" width="33.140625" bestFit="1" customWidth="1"/>
  </cols>
  <sheetData>
    <row r="3" spans="1:3">
      <c r="A3" s="12" t="s">
        <v>63</v>
      </c>
      <c r="B3" s="12" t="s">
        <v>62</v>
      </c>
    </row>
    <row r="4" spans="1:3">
      <c r="A4" s="12" t="s">
        <v>60</v>
      </c>
      <c r="B4" t="s">
        <v>12</v>
      </c>
      <c r="C4" t="s">
        <v>61</v>
      </c>
    </row>
    <row r="5" spans="1:3">
      <c r="A5" s="13" t="s">
        <v>11</v>
      </c>
      <c r="B5" s="15">
        <v>1781.56</v>
      </c>
      <c r="C5" s="15">
        <v>1781.56</v>
      </c>
    </row>
    <row r="6" spans="1:3">
      <c r="A6" s="13" t="s">
        <v>15</v>
      </c>
      <c r="B6" s="15">
        <v>1768.99</v>
      </c>
      <c r="C6" s="15">
        <v>1768.99</v>
      </c>
    </row>
    <row r="7" spans="1:3">
      <c r="A7" s="13" t="s">
        <v>26</v>
      </c>
      <c r="B7" s="15">
        <v>1358.72</v>
      </c>
      <c r="C7" s="15">
        <v>1358.72</v>
      </c>
    </row>
    <row r="8" spans="1:3">
      <c r="A8" s="13" t="s">
        <v>18</v>
      </c>
      <c r="B8" s="15">
        <v>6238.25</v>
      </c>
      <c r="C8" s="15">
        <v>6238.25</v>
      </c>
    </row>
    <row r="9" spans="1:3">
      <c r="A9" s="13" t="s">
        <v>61</v>
      </c>
      <c r="B9" s="15">
        <v>11147.52</v>
      </c>
      <c r="C9" s="15">
        <v>11147.52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workbookViewId="0">
      <selection activeCell="A3" sqref="A3"/>
    </sheetView>
  </sheetViews>
  <sheetFormatPr baseColWidth="10" defaultRowHeight="15"/>
  <cols>
    <col min="1" max="1" width="21" bestFit="1" customWidth="1"/>
    <col min="2" max="2" width="16.28515625" bestFit="1" customWidth="1"/>
    <col min="3" max="3" width="17" bestFit="1" customWidth="1"/>
    <col min="4" max="4" width="18.5703125" bestFit="1" customWidth="1"/>
  </cols>
  <sheetData>
    <row r="3" spans="1:4">
      <c r="A3" s="12" t="s">
        <v>60</v>
      </c>
      <c r="B3" t="s">
        <v>72</v>
      </c>
      <c r="C3" t="s">
        <v>63</v>
      </c>
      <c r="D3" t="s">
        <v>73</v>
      </c>
    </row>
    <row r="4" spans="1:4">
      <c r="A4" s="13" t="s">
        <v>12</v>
      </c>
      <c r="B4" s="14">
        <v>2229.5039999999999</v>
      </c>
      <c r="C4" s="14">
        <v>11147.52</v>
      </c>
      <c r="D4" s="14">
        <v>7</v>
      </c>
    </row>
    <row r="5" spans="1:4">
      <c r="A5" s="13" t="s">
        <v>21</v>
      </c>
      <c r="B5" s="14">
        <v>2384.2600000000002</v>
      </c>
      <c r="C5" s="14">
        <v>11921.3</v>
      </c>
      <c r="D5" s="14">
        <v>8</v>
      </c>
    </row>
    <row r="6" spans="1:4">
      <c r="A6" s="13" t="s">
        <v>44</v>
      </c>
      <c r="B6" s="14">
        <v>2026.252</v>
      </c>
      <c r="C6" s="14">
        <v>10131.26</v>
      </c>
      <c r="D6" s="14">
        <v>6</v>
      </c>
    </row>
    <row r="7" spans="1:4">
      <c r="A7" s="13" t="s">
        <v>61</v>
      </c>
      <c r="B7" s="14">
        <v>6640.0160000000005</v>
      </c>
      <c r="C7" s="14">
        <v>33200.080000000002</v>
      </c>
      <c r="D7" s="14">
        <v>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4"/>
  <sheetViews>
    <sheetView topLeftCell="A3" workbookViewId="0">
      <selection activeCell="A11" sqref="A11:H11"/>
      <pivotSelection pane="bottomRight" showHeader="1" extendable="1" start="5" max="19" activeRow="10" click="1" r:id="rId1">
        <pivotArea dataOnly="0" fieldPosition="0">
          <references count="1">
            <reference field="3" count="1">
              <x v="1"/>
            </reference>
          </references>
        </pivotArea>
      </pivotSelection>
    </sheetView>
  </sheetViews>
  <sheetFormatPr baseColWidth="10" defaultRowHeight="15"/>
  <cols>
    <col min="1" max="1" width="21" customWidth="1"/>
    <col min="2" max="2" width="23.85546875" bestFit="1" customWidth="1"/>
    <col min="3" max="3" width="10.5703125" customWidth="1"/>
    <col min="4" max="4" width="16.5703125" customWidth="1"/>
    <col min="5" max="5" width="10.5703125" bestFit="1" customWidth="1"/>
    <col min="6" max="6" width="9.140625" customWidth="1"/>
    <col min="7" max="7" width="12.5703125" customWidth="1"/>
    <col min="8" max="8" width="12.5703125" bestFit="1" customWidth="1"/>
  </cols>
  <sheetData>
    <row r="3" spans="1:8">
      <c r="A3" s="12" t="s">
        <v>67</v>
      </c>
      <c r="B3" s="12" t="s">
        <v>62</v>
      </c>
    </row>
    <row r="4" spans="1:8">
      <c r="B4" t="s">
        <v>11</v>
      </c>
      <c r="C4" t="s">
        <v>69</v>
      </c>
      <c r="E4" t="s">
        <v>68</v>
      </c>
      <c r="G4" t="s">
        <v>47</v>
      </c>
      <c r="H4" t="s">
        <v>61</v>
      </c>
    </row>
    <row r="5" spans="1:8">
      <c r="A5" s="12" t="s">
        <v>60</v>
      </c>
      <c r="B5" t="s">
        <v>11</v>
      </c>
      <c r="C5" t="s">
        <v>15</v>
      </c>
      <c r="D5" t="s">
        <v>26</v>
      </c>
      <c r="E5" t="s">
        <v>18</v>
      </c>
      <c r="F5" t="s">
        <v>37</v>
      </c>
      <c r="G5" t="s">
        <v>47</v>
      </c>
    </row>
    <row r="6" spans="1:8">
      <c r="A6" s="13" t="s">
        <v>12</v>
      </c>
      <c r="B6" s="14">
        <v>2137.8719999999998</v>
      </c>
      <c r="C6" s="14">
        <v>2122.788</v>
      </c>
      <c r="D6" s="14">
        <v>1630.4639999999999</v>
      </c>
      <c r="E6" s="14">
        <v>7485.9</v>
      </c>
      <c r="F6" s="14"/>
      <c r="G6" s="14"/>
      <c r="H6" s="14">
        <v>13377.023999999999</v>
      </c>
    </row>
    <row r="7" spans="1:8">
      <c r="A7" s="19" t="s">
        <v>75</v>
      </c>
      <c r="B7" s="14">
        <v>2137.8719999999998</v>
      </c>
      <c r="C7" s="14">
        <v>2122.788</v>
      </c>
      <c r="D7" s="14">
        <v>1630.4639999999999</v>
      </c>
      <c r="E7" s="14"/>
      <c r="F7" s="14"/>
      <c r="G7" s="14"/>
      <c r="H7" s="14">
        <v>5891.1239999999998</v>
      </c>
    </row>
    <row r="8" spans="1:8">
      <c r="A8" s="19" t="s">
        <v>76</v>
      </c>
      <c r="B8" s="14"/>
      <c r="C8" s="14"/>
      <c r="D8" s="14"/>
      <c r="E8" s="14">
        <v>1798.5</v>
      </c>
      <c r="F8" s="14"/>
      <c r="G8" s="14"/>
      <c r="H8" s="14">
        <v>1798.5</v>
      </c>
    </row>
    <row r="9" spans="1:8">
      <c r="A9" s="19" t="s">
        <v>77</v>
      </c>
      <c r="B9" s="14"/>
      <c r="C9" s="14"/>
      <c r="D9" s="14"/>
      <c r="E9" s="14">
        <v>2554.5</v>
      </c>
      <c r="F9" s="14"/>
      <c r="G9" s="14"/>
      <c r="H9" s="14">
        <v>2554.5</v>
      </c>
    </row>
    <row r="10" spans="1:8">
      <c r="A10" s="19" t="s">
        <v>78</v>
      </c>
      <c r="B10" s="14"/>
      <c r="C10" s="14"/>
      <c r="D10" s="14"/>
      <c r="E10" s="14">
        <v>3132.9</v>
      </c>
      <c r="F10" s="14"/>
      <c r="G10" s="14"/>
      <c r="H10" s="14">
        <v>3132.9</v>
      </c>
    </row>
    <row r="11" spans="1:8">
      <c r="A11" s="13" t="s">
        <v>21</v>
      </c>
      <c r="B11" s="14"/>
      <c r="C11" s="14">
        <v>5197.9679999999998</v>
      </c>
      <c r="D11" s="14">
        <v>2026.8</v>
      </c>
      <c r="E11" s="14">
        <v>2046.6</v>
      </c>
      <c r="F11" s="14">
        <v>3413.3999999999996</v>
      </c>
      <c r="G11" s="14">
        <v>1620.7920000000001</v>
      </c>
      <c r="H11" s="14">
        <v>14305.56</v>
      </c>
    </row>
    <row r="12" spans="1:8">
      <c r="A12" s="19" t="s">
        <v>74</v>
      </c>
      <c r="B12" s="14"/>
      <c r="C12" s="14">
        <v>1913.472</v>
      </c>
      <c r="D12" s="14"/>
      <c r="E12" s="14"/>
      <c r="F12" s="14"/>
      <c r="G12" s="14"/>
      <c r="H12" s="14">
        <v>1913.472</v>
      </c>
    </row>
    <row r="13" spans="1:8">
      <c r="A13" s="19" t="s">
        <v>75</v>
      </c>
      <c r="B13" s="14"/>
      <c r="C13" s="14"/>
      <c r="D13" s="14"/>
      <c r="E13" s="14">
        <v>2046.6</v>
      </c>
      <c r="F13" s="14"/>
      <c r="G13" s="14"/>
      <c r="H13" s="14">
        <v>2046.6</v>
      </c>
    </row>
    <row r="14" spans="1:8">
      <c r="A14" s="19" t="s">
        <v>76</v>
      </c>
      <c r="B14" s="14"/>
      <c r="C14" s="14"/>
      <c r="D14" s="14">
        <v>2026.8</v>
      </c>
      <c r="E14" s="14"/>
      <c r="F14" s="14">
        <v>1506.6</v>
      </c>
      <c r="G14" s="14"/>
      <c r="H14" s="14">
        <v>3533.3999999999996</v>
      </c>
    </row>
    <row r="15" spans="1:8">
      <c r="A15" s="19" t="s">
        <v>77</v>
      </c>
      <c r="B15" s="14"/>
      <c r="C15" s="14"/>
      <c r="D15" s="14"/>
      <c r="E15" s="14"/>
      <c r="F15" s="14">
        <v>1906.8</v>
      </c>
      <c r="G15" s="14"/>
      <c r="H15" s="14">
        <v>1906.8</v>
      </c>
    </row>
    <row r="16" spans="1:8">
      <c r="A16" s="19" t="s">
        <v>78</v>
      </c>
      <c r="B16" s="14"/>
      <c r="C16" s="14">
        <v>1782.396</v>
      </c>
      <c r="D16" s="14"/>
      <c r="E16" s="14"/>
      <c r="F16" s="14"/>
      <c r="G16" s="14">
        <v>1620.7920000000001</v>
      </c>
      <c r="H16" s="14">
        <v>3403.1880000000001</v>
      </c>
    </row>
    <row r="17" spans="1:8">
      <c r="A17" s="19" t="s">
        <v>79</v>
      </c>
      <c r="B17" s="14"/>
      <c r="C17" s="14">
        <v>1502.1</v>
      </c>
      <c r="D17" s="14"/>
      <c r="E17" s="14"/>
      <c r="F17" s="14"/>
      <c r="G17" s="14"/>
      <c r="H17" s="14">
        <v>1502.1</v>
      </c>
    </row>
    <row r="18" spans="1:8">
      <c r="A18" s="13" t="s">
        <v>44</v>
      </c>
      <c r="B18" s="14"/>
      <c r="C18" s="14">
        <v>1861.1880000000001</v>
      </c>
      <c r="D18" s="14"/>
      <c r="E18" s="14">
        <v>3249.0239999999999</v>
      </c>
      <c r="F18" s="14">
        <v>7047.3</v>
      </c>
      <c r="G18" s="14"/>
      <c r="H18" s="14">
        <v>12157.511999999999</v>
      </c>
    </row>
    <row r="19" spans="1:8">
      <c r="A19" s="19" t="s">
        <v>74</v>
      </c>
      <c r="B19" s="14"/>
      <c r="C19" s="14"/>
      <c r="D19" s="14"/>
      <c r="E19" s="14"/>
      <c r="F19" s="14">
        <v>1908</v>
      </c>
      <c r="G19" s="14"/>
      <c r="H19" s="14">
        <v>1908</v>
      </c>
    </row>
    <row r="20" spans="1:8">
      <c r="A20" s="19" t="s">
        <v>75</v>
      </c>
      <c r="B20" s="14"/>
      <c r="C20" s="14">
        <v>1861.1880000000001</v>
      </c>
      <c r="D20" s="14"/>
      <c r="E20" s="14"/>
      <c r="F20" s="14"/>
      <c r="G20" s="14"/>
      <c r="H20" s="14">
        <v>1861.1880000000001</v>
      </c>
    </row>
    <row r="21" spans="1:8">
      <c r="A21" s="19" t="s">
        <v>76</v>
      </c>
      <c r="B21" s="14"/>
      <c r="C21" s="14"/>
      <c r="D21" s="14"/>
      <c r="E21" s="14"/>
      <c r="F21" s="14">
        <v>3342</v>
      </c>
      <c r="G21" s="14"/>
      <c r="H21" s="14">
        <v>3342</v>
      </c>
    </row>
    <row r="22" spans="1:8">
      <c r="A22" s="19" t="s">
        <v>78</v>
      </c>
      <c r="B22" s="14"/>
      <c r="C22" s="14"/>
      <c r="D22" s="14"/>
      <c r="E22" s="14"/>
      <c r="F22" s="14">
        <v>1797.3</v>
      </c>
      <c r="G22" s="14"/>
      <c r="H22" s="14">
        <v>1797.3</v>
      </c>
    </row>
    <row r="23" spans="1:8">
      <c r="A23" s="19" t="s">
        <v>79</v>
      </c>
      <c r="B23" s="14"/>
      <c r="C23" s="14"/>
      <c r="D23" s="14"/>
      <c r="E23" s="14">
        <v>3249.0239999999999</v>
      </c>
      <c r="F23" s="14"/>
      <c r="G23" s="14"/>
      <c r="H23" s="14">
        <v>3249.0239999999999</v>
      </c>
    </row>
    <row r="24" spans="1:8">
      <c r="A24" s="13" t="s">
        <v>61</v>
      </c>
      <c r="B24" s="14">
        <v>2137.8719999999998</v>
      </c>
      <c r="C24" s="14">
        <v>9181.9439999999995</v>
      </c>
      <c r="D24" s="14">
        <v>3657.2640000000001</v>
      </c>
      <c r="E24" s="14">
        <v>12781.523999999999</v>
      </c>
      <c r="F24" s="14">
        <v>10460.699999999999</v>
      </c>
      <c r="G24" s="14">
        <v>1620.7920000000001</v>
      </c>
      <c r="H24" s="14">
        <v>39840.095999999998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3" workbookViewId="0">
      <selection activeCell="A3" sqref="A3:I24"/>
    </sheetView>
  </sheetViews>
  <sheetFormatPr baseColWidth="10" defaultRowHeight="15"/>
  <cols>
    <col min="3" max="3" width="17.140625" bestFit="1" customWidth="1"/>
    <col min="5" max="6" width="15.5703125" customWidth="1"/>
    <col min="7" max="7" width="12.7109375" bestFit="1" customWidth="1"/>
    <col min="9" max="9" width="14.42578125" customWidth="1"/>
  </cols>
  <sheetData>
    <row r="1" spans="1:11" ht="27">
      <c r="A1" s="21" t="s">
        <v>0</v>
      </c>
      <c r="B1" s="21"/>
      <c r="C1" s="21"/>
      <c r="D1" s="21"/>
      <c r="E1" s="21"/>
      <c r="F1" s="21"/>
      <c r="G1" s="21"/>
      <c r="H1" s="21"/>
      <c r="I1" s="21"/>
      <c r="K1" s="11"/>
    </row>
    <row r="2" spans="1:11" ht="15.75">
      <c r="A2" s="1"/>
      <c r="B2" s="1"/>
      <c r="C2" s="1"/>
      <c r="D2" s="1"/>
      <c r="E2" s="1"/>
      <c r="F2" s="1"/>
      <c r="G2" s="1"/>
    </row>
    <row r="3" spans="1:11" ht="36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3" t="s">
        <v>59</v>
      </c>
      <c r="G3" s="4" t="s">
        <v>6</v>
      </c>
      <c r="H3" s="4" t="s">
        <v>7</v>
      </c>
      <c r="I3" s="4" t="s">
        <v>8</v>
      </c>
    </row>
    <row r="4" spans="1:11" ht="16.5">
      <c r="A4" s="5" t="s">
        <v>9</v>
      </c>
      <c r="B4" s="6" t="s">
        <v>10</v>
      </c>
      <c r="C4" s="7" t="s">
        <v>11</v>
      </c>
      <c r="D4" s="7" t="s">
        <v>12</v>
      </c>
      <c r="E4" s="10">
        <v>37043</v>
      </c>
      <c r="F4" s="8" t="str">
        <f ca="1">DATEDIF(E4,TODAY(),"y")&amp;" ans"</f>
        <v>11 ans</v>
      </c>
      <c r="G4" s="9">
        <v>1781.56</v>
      </c>
      <c r="H4" s="9">
        <f ca="1">IF((DATEDIF(E4,NOW(),"y"))&gt;=3,G4*20%,0)</f>
        <v>356.31200000000001</v>
      </c>
      <c r="I4" s="9">
        <f ca="1">SUM(G4:H4)</f>
        <v>2137.8719999999998</v>
      </c>
    </row>
    <row r="5" spans="1:11" ht="16.5">
      <c r="A5" s="5" t="s">
        <v>13</v>
      </c>
      <c r="B5" s="6" t="s">
        <v>14</v>
      </c>
      <c r="C5" s="7" t="s">
        <v>15</v>
      </c>
      <c r="D5" s="7" t="s">
        <v>12</v>
      </c>
      <c r="E5" s="10">
        <v>37087</v>
      </c>
      <c r="F5" s="8" t="str">
        <f t="shared" ref="F5:F24" ca="1" si="0">DATEDIF(E5,TODAY(),"y")&amp;" ans"</f>
        <v>11 ans</v>
      </c>
      <c r="G5" s="9">
        <v>1768.99</v>
      </c>
      <c r="H5" s="9">
        <f t="shared" ref="H5:H24" ca="1" si="1">IF((DATEDIF(E5,NOW(),"y"))&gt;=3,G5*20%,0)</f>
        <v>353.798</v>
      </c>
      <c r="I5" s="9">
        <f t="shared" ref="I5:I24" ca="1" si="2">SUM(G5:H5)</f>
        <v>2122.788</v>
      </c>
    </row>
    <row r="6" spans="1:11" ht="16.5">
      <c r="A6" s="5" t="s">
        <v>16</v>
      </c>
      <c r="B6" s="6" t="s">
        <v>17</v>
      </c>
      <c r="C6" s="7" t="s">
        <v>18</v>
      </c>
      <c r="D6" s="7" t="s">
        <v>12</v>
      </c>
      <c r="E6" s="10">
        <v>37408</v>
      </c>
      <c r="F6" s="8" t="str">
        <f t="shared" ca="1" si="0"/>
        <v>10 ans</v>
      </c>
      <c r="G6" s="9">
        <v>1498.75</v>
      </c>
      <c r="H6" s="9">
        <f t="shared" ca="1" si="1"/>
        <v>299.75</v>
      </c>
      <c r="I6" s="9">
        <f t="shared" ca="1" si="2"/>
        <v>1798.5</v>
      </c>
    </row>
    <row r="7" spans="1:11" ht="16.5">
      <c r="A7" s="5" t="s">
        <v>19</v>
      </c>
      <c r="B7" s="6" t="s">
        <v>20</v>
      </c>
      <c r="C7" s="7" t="s">
        <v>15</v>
      </c>
      <c r="D7" s="7" t="s">
        <v>21</v>
      </c>
      <c r="E7" s="10">
        <v>36647</v>
      </c>
      <c r="F7" s="8" t="str">
        <f t="shared" ca="1" si="0"/>
        <v>12 ans</v>
      </c>
      <c r="G7" s="9">
        <v>1594.56</v>
      </c>
      <c r="H7" s="9">
        <f t="shared" ca="1" si="1"/>
        <v>318.91200000000003</v>
      </c>
      <c r="I7" s="9">
        <f t="shared" ca="1" si="2"/>
        <v>1913.472</v>
      </c>
    </row>
    <row r="8" spans="1:11" ht="16.5">
      <c r="A8" s="5" t="s">
        <v>22</v>
      </c>
      <c r="B8" s="6" t="s">
        <v>23</v>
      </c>
      <c r="C8" s="7" t="s">
        <v>15</v>
      </c>
      <c r="D8" s="7" t="s">
        <v>21</v>
      </c>
      <c r="E8" s="10">
        <v>38657</v>
      </c>
      <c r="F8" s="8" t="str">
        <f t="shared" ca="1" si="0"/>
        <v>7 ans</v>
      </c>
      <c r="G8" s="9">
        <v>1251.75</v>
      </c>
      <c r="H8" s="9">
        <f t="shared" ca="1" si="1"/>
        <v>250.35000000000002</v>
      </c>
      <c r="I8" s="9">
        <f t="shared" ca="1" si="2"/>
        <v>1502.1</v>
      </c>
    </row>
    <row r="9" spans="1:11" ht="16.5">
      <c r="A9" s="5" t="s">
        <v>24</v>
      </c>
      <c r="B9" s="6" t="s">
        <v>25</v>
      </c>
      <c r="C9" s="7" t="s">
        <v>26</v>
      </c>
      <c r="D9" s="7" t="s">
        <v>12</v>
      </c>
      <c r="E9" s="10">
        <v>37210</v>
      </c>
      <c r="F9" s="8" t="str">
        <f t="shared" ca="1" si="0"/>
        <v>11 ans</v>
      </c>
      <c r="G9" s="9">
        <v>1358.72</v>
      </c>
      <c r="H9" s="9">
        <f t="shared" ca="1" si="1"/>
        <v>271.74400000000003</v>
      </c>
      <c r="I9" s="9">
        <f t="shared" ca="1" si="2"/>
        <v>1630.4639999999999</v>
      </c>
    </row>
    <row r="10" spans="1:11" ht="16.5">
      <c r="A10" s="5" t="s">
        <v>27</v>
      </c>
      <c r="B10" s="6" t="s">
        <v>28</v>
      </c>
      <c r="C10" s="7" t="s">
        <v>26</v>
      </c>
      <c r="D10" s="7" t="s">
        <v>21</v>
      </c>
      <c r="E10" s="10">
        <v>37514</v>
      </c>
      <c r="F10" s="8" t="str">
        <f t="shared" ca="1" si="0"/>
        <v>10 ans</v>
      </c>
      <c r="G10" s="9">
        <v>1689</v>
      </c>
      <c r="H10" s="9">
        <f t="shared" ca="1" si="1"/>
        <v>337.8</v>
      </c>
      <c r="I10" s="9">
        <f t="shared" ca="1" si="2"/>
        <v>2026.8</v>
      </c>
    </row>
    <row r="11" spans="1:11" ht="16.5">
      <c r="A11" s="5" t="s">
        <v>29</v>
      </c>
      <c r="B11" s="6" t="s">
        <v>30</v>
      </c>
      <c r="C11" s="7" t="s">
        <v>18</v>
      </c>
      <c r="D11" s="7" t="s">
        <v>12</v>
      </c>
      <c r="E11" s="10">
        <v>38231</v>
      </c>
      <c r="F11" s="8" t="str">
        <f t="shared" ca="1" si="0"/>
        <v>8 ans</v>
      </c>
      <c r="G11" s="9">
        <v>1460</v>
      </c>
      <c r="H11" s="9">
        <f t="shared" ca="1" si="1"/>
        <v>292</v>
      </c>
      <c r="I11" s="9">
        <f t="shared" ca="1" si="2"/>
        <v>1752</v>
      </c>
    </row>
    <row r="12" spans="1:11" ht="16.5">
      <c r="A12" s="5" t="s">
        <v>31</v>
      </c>
      <c r="B12" s="6" t="s">
        <v>32</v>
      </c>
      <c r="C12" s="7" t="s">
        <v>18</v>
      </c>
      <c r="D12" s="7" t="s">
        <v>12</v>
      </c>
      <c r="E12" s="10">
        <v>37926</v>
      </c>
      <c r="F12" s="8" t="str">
        <f t="shared" ca="1" si="0"/>
        <v>9 ans</v>
      </c>
      <c r="G12" s="9">
        <v>2128.75</v>
      </c>
      <c r="H12" s="9">
        <f t="shared" ca="1" si="1"/>
        <v>425.75</v>
      </c>
      <c r="I12" s="9">
        <f t="shared" ca="1" si="2"/>
        <v>2554.5</v>
      </c>
    </row>
    <row r="13" spans="1:11" ht="16.5">
      <c r="A13" s="5" t="s">
        <v>33</v>
      </c>
      <c r="B13" s="6" t="s">
        <v>34</v>
      </c>
      <c r="C13" s="7" t="s">
        <v>18</v>
      </c>
      <c r="D13" s="7" t="s">
        <v>12</v>
      </c>
      <c r="E13" s="10">
        <v>38001</v>
      </c>
      <c r="F13" s="8" t="str">
        <f t="shared" ca="1" si="0"/>
        <v>9 ans</v>
      </c>
      <c r="G13" s="9">
        <v>1150.75</v>
      </c>
      <c r="H13" s="9">
        <f t="shared" ca="1" si="1"/>
        <v>230.15</v>
      </c>
      <c r="I13" s="9">
        <f t="shared" ca="1" si="2"/>
        <v>1380.9</v>
      </c>
    </row>
    <row r="14" spans="1:11" ht="16.5">
      <c r="A14" s="5" t="s">
        <v>35</v>
      </c>
      <c r="B14" s="6" t="s">
        <v>36</v>
      </c>
      <c r="C14" s="7" t="s">
        <v>37</v>
      </c>
      <c r="D14" s="7" t="s">
        <v>21</v>
      </c>
      <c r="E14" s="10">
        <v>37530</v>
      </c>
      <c r="F14" s="8" t="str">
        <f t="shared" ca="1" si="0"/>
        <v>10 ans</v>
      </c>
      <c r="G14" s="9">
        <v>1255.5</v>
      </c>
      <c r="H14" s="9">
        <f t="shared" ca="1" si="1"/>
        <v>251.10000000000002</v>
      </c>
      <c r="I14" s="9">
        <f t="shared" ca="1" si="2"/>
        <v>1506.6</v>
      </c>
    </row>
    <row r="15" spans="1:11" ht="16.5">
      <c r="A15" s="5" t="s">
        <v>38</v>
      </c>
      <c r="B15" s="6" t="s">
        <v>39</v>
      </c>
      <c r="C15" s="7" t="s">
        <v>15</v>
      </c>
      <c r="D15" s="7" t="s">
        <v>21</v>
      </c>
      <c r="E15" s="10">
        <v>38153</v>
      </c>
      <c r="F15" s="8" t="str">
        <f t="shared" ca="1" si="0"/>
        <v>8 ans</v>
      </c>
      <c r="G15" s="9">
        <v>1485.33</v>
      </c>
      <c r="H15" s="9">
        <f t="shared" ca="1" si="1"/>
        <v>297.06599999999997</v>
      </c>
      <c r="I15" s="9">
        <f t="shared" ca="1" si="2"/>
        <v>1782.396</v>
      </c>
    </row>
    <row r="16" spans="1:11" ht="16.5">
      <c r="A16" s="5" t="s">
        <v>40</v>
      </c>
      <c r="B16" s="6" t="s">
        <v>41</v>
      </c>
      <c r="C16" s="7" t="s">
        <v>37</v>
      </c>
      <c r="D16" s="7" t="s">
        <v>21</v>
      </c>
      <c r="E16" s="10">
        <v>37712</v>
      </c>
      <c r="F16" s="8" t="str">
        <f t="shared" ca="1" si="0"/>
        <v>9 ans</v>
      </c>
      <c r="G16" s="9">
        <v>1589</v>
      </c>
      <c r="H16" s="9">
        <f t="shared" ca="1" si="1"/>
        <v>317.8</v>
      </c>
      <c r="I16" s="9">
        <f t="shared" ca="1" si="2"/>
        <v>1906.8</v>
      </c>
    </row>
    <row r="17" spans="1:9" ht="16.5">
      <c r="A17" s="5" t="s">
        <v>42</v>
      </c>
      <c r="B17" s="6" t="s">
        <v>43</v>
      </c>
      <c r="C17" s="7" t="s">
        <v>37</v>
      </c>
      <c r="D17" s="7" t="s">
        <v>44</v>
      </c>
      <c r="E17" s="10">
        <v>37438</v>
      </c>
      <c r="F17" s="8" t="str">
        <f t="shared" ca="1" si="0"/>
        <v>10 ans</v>
      </c>
      <c r="G17" s="9">
        <v>2785</v>
      </c>
      <c r="H17" s="9">
        <f t="shared" ca="1" si="1"/>
        <v>557</v>
      </c>
      <c r="I17" s="9">
        <f t="shared" ca="1" si="2"/>
        <v>3342</v>
      </c>
    </row>
    <row r="18" spans="1:9" ht="16.5">
      <c r="A18" s="5" t="s">
        <v>45</v>
      </c>
      <c r="B18" s="6" t="s">
        <v>46</v>
      </c>
      <c r="C18" s="7" t="s">
        <v>47</v>
      </c>
      <c r="D18" s="7" t="s">
        <v>21</v>
      </c>
      <c r="E18" s="10">
        <v>38032</v>
      </c>
      <c r="F18" s="8" t="str">
        <f t="shared" ca="1" si="0"/>
        <v>8 ans</v>
      </c>
      <c r="G18" s="9">
        <v>1350.66</v>
      </c>
      <c r="H18" s="9">
        <f t="shared" ca="1" si="1"/>
        <v>270.13200000000001</v>
      </c>
      <c r="I18" s="9">
        <f t="shared" ca="1" si="2"/>
        <v>1620.7920000000001</v>
      </c>
    </row>
    <row r="19" spans="1:9" ht="16.5">
      <c r="A19" s="5" t="s">
        <v>48</v>
      </c>
      <c r="B19" s="6" t="s">
        <v>49</v>
      </c>
      <c r="C19" s="7" t="s">
        <v>18</v>
      </c>
      <c r="D19" s="7" t="s">
        <v>21</v>
      </c>
      <c r="E19" s="10">
        <v>37196</v>
      </c>
      <c r="F19" s="8" t="str">
        <f t="shared" ca="1" si="0"/>
        <v>11 ans</v>
      </c>
      <c r="G19" s="9">
        <v>1705.5</v>
      </c>
      <c r="H19" s="9">
        <f t="shared" ca="1" si="1"/>
        <v>341.1</v>
      </c>
      <c r="I19" s="9">
        <f t="shared" ca="1" si="2"/>
        <v>2046.6</v>
      </c>
    </row>
    <row r="20" spans="1:9" ht="16.5">
      <c r="A20" s="5" t="s">
        <v>50</v>
      </c>
      <c r="B20" s="6" t="s">
        <v>51</v>
      </c>
      <c r="C20" s="7" t="s">
        <v>37</v>
      </c>
      <c r="D20" s="7" t="s">
        <v>44</v>
      </c>
      <c r="E20" s="10">
        <v>38061</v>
      </c>
      <c r="F20" s="8" t="str">
        <f t="shared" ca="1" si="0"/>
        <v>8 ans</v>
      </c>
      <c r="G20" s="9">
        <v>1497.75</v>
      </c>
      <c r="H20" s="9">
        <f t="shared" ca="1" si="1"/>
        <v>299.55</v>
      </c>
      <c r="I20" s="9">
        <f t="shared" ca="1" si="2"/>
        <v>1797.3</v>
      </c>
    </row>
    <row r="21" spans="1:9" ht="16.5">
      <c r="A21" s="5" t="s">
        <v>52</v>
      </c>
      <c r="B21" s="6" t="s">
        <v>53</v>
      </c>
      <c r="C21" s="7" t="s">
        <v>18</v>
      </c>
      <c r="D21" s="7" t="s">
        <v>44</v>
      </c>
      <c r="E21" s="10">
        <v>38504</v>
      </c>
      <c r="F21" s="8" t="str">
        <f t="shared" ca="1" si="0"/>
        <v>7 ans</v>
      </c>
      <c r="G21" s="9">
        <v>1355</v>
      </c>
      <c r="H21" s="9">
        <f t="shared" ca="1" si="1"/>
        <v>271</v>
      </c>
      <c r="I21" s="9">
        <f t="shared" ca="1" si="2"/>
        <v>1626</v>
      </c>
    </row>
    <row r="22" spans="1:9" ht="16.5">
      <c r="A22" s="5" t="s">
        <v>24</v>
      </c>
      <c r="B22" s="6" t="s">
        <v>54</v>
      </c>
      <c r="C22" s="7" t="s">
        <v>37</v>
      </c>
      <c r="D22" s="7" t="s">
        <v>44</v>
      </c>
      <c r="E22" s="10">
        <v>36770</v>
      </c>
      <c r="F22" s="8" t="str">
        <f t="shared" ca="1" si="0"/>
        <v>12 ans</v>
      </c>
      <c r="G22" s="9">
        <v>1590</v>
      </c>
      <c r="H22" s="9">
        <f t="shared" ca="1" si="1"/>
        <v>318</v>
      </c>
      <c r="I22" s="9">
        <f t="shared" ca="1" si="2"/>
        <v>1908</v>
      </c>
    </row>
    <row r="23" spans="1:9" ht="16.5">
      <c r="A23" s="5" t="s">
        <v>55</v>
      </c>
      <c r="B23" s="6" t="s">
        <v>56</v>
      </c>
      <c r="C23" s="7" t="s">
        <v>15</v>
      </c>
      <c r="D23" s="7" t="s">
        <v>44</v>
      </c>
      <c r="E23" s="10">
        <v>37104</v>
      </c>
      <c r="F23" s="8" t="str">
        <f t="shared" ca="1" si="0"/>
        <v>11 ans</v>
      </c>
      <c r="G23" s="9">
        <v>1550.99</v>
      </c>
      <c r="H23" s="9">
        <f t="shared" ca="1" si="1"/>
        <v>310.19800000000004</v>
      </c>
      <c r="I23" s="9">
        <f t="shared" ca="1" si="2"/>
        <v>1861.1880000000001</v>
      </c>
    </row>
    <row r="24" spans="1:9" ht="16.5">
      <c r="A24" s="5" t="s">
        <v>57</v>
      </c>
      <c r="B24" s="6" t="s">
        <v>58</v>
      </c>
      <c r="C24" s="7" t="s">
        <v>18</v>
      </c>
      <c r="D24" s="7" t="s">
        <v>44</v>
      </c>
      <c r="E24" s="10">
        <v>38487</v>
      </c>
      <c r="F24" s="8" t="str">
        <f t="shared" ca="1" si="0"/>
        <v>7 ans</v>
      </c>
      <c r="G24" s="9">
        <v>1352.52</v>
      </c>
      <c r="H24" s="9">
        <f t="shared" ca="1" si="1"/>
        <v>270.50400000000002</v>
      </c>
      <c r="I24" s="9">
        <f t="shared" ca="1" si="2"/>
        <v>1623.0239999999999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TCD par fonction</vt:lpstr>
      <vt:lpstr>TCD par service</vt:lpstr>
      <vt:lpstr>Feuil1</vt:lpstr>
      <vt:lpstr>TCD par ville et date</vt:lpstr>
      <vt:lpstr>TCD synthèse</vt:lpstr>
      <vt:lpstr>TCD par service et ville</vt:lpstr>
      <vt:lpstr>TCD prime par ville</vt:lpstr>
      <vt:lpstr>Feuil10</vt:lpstr>
      <vt:lpstr>Relevé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Marketing</dc:creator>
  <cp:lastModifiedBy>Corinne HERVO</cp:lastModifiedBy>
  <dcterms:created xsi:type="dcterms:W3CDTF">2010-05-20T15:18:44Z</dcterms:created>
  <dcterms:modified xsi:type="dcterms:W3CDTF">2013-02-04T16:58:58Z</dcterms:modified>
</cp:coreProperties>
</file>